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ables/table10.xml" ContentType="application/vnd.openxmlformats-officedocument.spreadsheetml.table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8975" windowHeight="8130"/>
  </bookViews>
  <sheets>
    <sheet name="عمليات" sheetId="1" r:id="rId1"/>
  </sheets>
  <externalReferences>
    <externalReference r:id="rId2"/>
  </externalReferences>
  <definedNames>
    <definedName name="n1n1">ايماس67[كود الجزء]</definedName>
    <definedName name="n1n10">مجرى_جديدة1[كود الجزء]</definedName>
    <definedName name="n1n11">مجرى_جديدة2[كود الجزء]</definedName>
    <definedName name="n1n12">مجرى_قديمة[كود الجزء]</definedName>
    <definedName name="n1n13">تسنين_قديم[كود الجزء]</definedName>
    <definedName name="n1n14">تغيير_اصناف[كود التغيير]</definedName>
    <definedName name="n1n15">[1]!اسماء_العمال[[رقم ]]</definedName>
    <definedName name="n1n16">كود_الماكينات[كود الماكينة]</definedName>
    <definedName name="n1n2">ايماس68[كود الجزء]</definedName>
    <definedName name="n1n3">ميكرون28[كود الجزء]</definedName>
    <definedName name="n1n4">ميكرون_طلمبات[كود الجزء]</definedName>
    <definedName name="n1n5">OTB[كود الجزء]</definedName>
    <definedName name="n1n6">اكلاشيه_قديم[كود الجزء]</definedName>
    <definedName name="n1n7">اكلاشيه_جديد[كود الجزء]</definedName>
    <definedName name="n1n8">بروتش_الى[كود الجزء]</definedName>
    <definedName name="n1n9">بروتش_يدوى[كود الجزء]</definedName>
    <definedName name="n2n1">ايماس67[اسم العملية]</definedName>
    <definedName name="n2n10">مجرى_جديدة1[اسم العملية]</definedName>
    <definedName name="n2n11">مجرى_جديدة2[اسم العملية]</definedName>
    <definedName name="n2n12">مجرى_قديمة[اسم العملية]</definedName>
    <definedName name="n2n13">تسنين_قديم[اسم العملية]</definedName>
    <definedName name="n2n14">تغيير_اصناف[اسم التغيير]</definedName>
    <definedName name="n2n15">[1]!اسماء_العمال[اسم العامل]</definedName>
    <definedName name="n2n16">كود_الماكينات[اسم الماكينة]</definedName>
    <definedName name="n2n2">ايماس68[اسم العملية]</definedName>
    <definedName name="n2n3">ميكرون28[اسم العملية]</definedName>
    <definedName name="n2n4">ميكرون_طلمبات[اسم العملية]</definedName>
    <definedName name="n2n5">OTB[اسم العملية]</definedName>
    <definedName name="n2n6">اكلاشيه_قديم[اسم العملية]</definedName>
    <definedName name="n2n7">اكلاشيه_جديد[اسم العملية]</definedName>
    <definedName name="n2n8">بروتش_الى[اسم العملية]</definedName>
    <definedName name="n2n9">بروتش_يدوى[اسم العملية]</definedName>
    <definedName name="n3n1">ايماس67[المعدل / س]</definedName>
    <definedName name="n3n10">مجرى_جديدة1[المعدل / س]</definedName>
    <definedName name="n3n11">مجرى_جديدة2[المعدل / س]</definedName>
    <definedName name="n3n12">مجرى_قديمة[المعدل / س]</definedName>
    <definedName name="n3n13">تسنين_قديم[المعدل / س]</definedName>
    <definedName name="n3n14">تغيير_اصناف[الوقت المخطط]</definedName>
    <definedName name="n3n2">ايماس68[المعدل / س]</definedName>
    <definedName name="n3n3">ميكرون28[المعدل / س]</definedName>
    <definedName name="n3n4">ميكرون_طلمبات[المعدل / س]</definedName>
    <definedName name="n3n5">OTB[المعدل / س]</definedName>
    <definedName name="n3n6">اكلاشيه_قديم[المعدل / س]</definedName>
    <definedName name="n3n7">اكلاشيه_جديد[المعدل / س]</definedName>
    <definedName name="n3n8">بروتش_الى[المعدل / س]</definedName>
    <definedName name="n3n9">بروتش_يدوى[المعدل / س]</definedName>
  </definedNames>
  <calcPr calcId="124519"/>
</workbook>
</file>

<file path=xl/calcChain.xml><?xml version="1.0" encoding="utf-8"?>
<calcChain xmlns="http://schemas.openxmlformats.org/spreadsheetml/2006/main">
  <c r="AL39" i="1"/>
  <c r="AL38"/>
  <c r="AL37"/>
  <c r="AL36"/>
  <c r="AL35"/>
  <c r="AL34"/>
  <c r="AL33"/>
  <c r="AL32"/>
  <c r="AL31"/>
  <c r="B31"/>
  <c r="AL30"/>
  <c r="B30"/>
  <c r="AL29"/>
  <c r="F29"/>
  <c r="B29"/>
  <c r="AL28"/>
  <c r="F28"/>
  <c r="B28"/>
  <c r="AL27"/>
  <c r="F27"/>
  <c r="B27"/>
  <c r="AL26"/>
  <c r="F26"/>
  <c r="B26"/>
  <c r="AL25"/>
  <c r="F25"/>
  <c r="B25"/>
  <c r="AL24"/>
  <c r="F24"/>
  <c r="B24"/>
  <c r="AL23"/>
  <c r="F23"/>
  <c r="B23"/>
  <c r="AL22"/>
  <c r="F22"/>
  <c r="B22"/>
  <c r="AL21"/>
  <c r="F21"/>
  <c r="B21"/>
  <c r="AL20"/>
  <c r="F20"/>
  <c r="B20"/>
  <c r="AL19"/>
  <c r="F19"/>
  <c r="B19"/>
  <c r="AL18"/>
  <c r="AD18"/>
  <c r="F18"/>
  <c r="B18"/>
  <c r="AL17"/>
  <c r="AD17"/>
  <c r="N17"/>
  <c r="F17"/>
  <c r="B17"/>
  <c r="AL16"/>
  <c r="AD16"/>
  <c r="W16"/>
  <c r="N16"/>
  <c r="F16"/>
  <c r="B16"/>
  <c r="AL15"/>
  <c r="AD15"/>
  <c r="W15"/>
  <c r="N15"/>
  <c r="F15"/>
  <c r="B15"/>
  <c r="AL14"/>
  <c r="AD14"/>
  <c r="W14"/>
  <c r="N14"/>
  <c r="F14"/>
  <c r="B14"/>
  <c r="AL13"/>
  <c r="AD13"/>
  <c r="W13"/>
  <c r="N13"/>
  <c r="F13"/>
  <c r="B13"/>
  <c r="AL12"/>
  <c r="AD12"/>
  <c r="W12"/>
  <c r="N12"/>
  <c r="F12"/>
  <c r="B12"/>
  <c r="BB11"/>
  <c r="AL11"/>
  <c r="AD11"/>
  <c r="W11"/>
  <c r="N11"/>
  <c r="F11"/>
  <c r="B11"/>
  <c r="BF10"/>
  <c r="BB10"/>
  <c r="AT10"/>
  <c r="AL10"/>
  <c r="AD10"/>
  <c r="W10"/>
  <c r="N10"/>
  <c r="F10"/>
  <c r="B10"/>
  <c r="BF9"/>
  <c r="BB9"/>
  <c r="AT9"/>
  <c r="AP9"/>
  <c r="AL9"/>
  <c r="AD9"/>
  <c r="W9"/>
  <c r="N9"/>
  <c r="F9"/>
  <c r="B9"/>
  <c r="BF8"/>
  <c r="BB8"/>
  <c r="AT8"/>
  <c r="AP8"/>
  <c r="AL8"/>
  <c r="AH8"/>
  <c r="AD8"/>
  <c r="W8"/>
  <c r="N8"/>
  <c r="F8"/>
  <c r="B8"/>
  <c r="BF7"/>
  <c r="BB7"/>
  <c r="AT7"/>
  <c r="AP7"/>
  <c r="AL7"/>
  <c r="AH7"/>
  <c r="AD7"/>
  <c r="W7"/>
  <c r="N7"/>
  <c r="J7"/>
  <c r="F7"/>
  <c r="B7"/>
  <c r="BF6"/>
  <c r="BB6"/>
  <c r="AT6"/>
  <c r="AP6"/>
  <c r="AL6"/>
  <c r="AH6"/>
  <c r="AD6"/>
  <c r="Z6"/>
  <c r="W6"/>
  <c r="N6"/>
  <c r="J6"/>
  <c r="F6"/>
  <c r="B6"/>
  <c r="BJ5"/>
  <c r="BF5"/>
  <c r="BB5"/>
  <c r="AX5"/>
  <c r="AT5"/>
  <c r="AP5"/>
  <c r="AL5"/>
  <c r="AH5"/>
  <c r="AD5"/>
  <c r="Z5"/>
  <c r="W5"/>
  <c r="R5"/>
  <c r="N5"/>
  <c r="J5"/>
  <c r="F5"/>
  <c r="B5"/>
  <c r="BJ4"/>
  <c r="BF4"/>
  <c r="BB4"/>
  <c r="AX4"/>
  <c r="AT4"/>
  <c r="AP4"/>
  <c r="AL4"/>
  <c r="AH4"/>
  <c r="AD4"/>
  <c r="Z4"/>
  <c r="W4"/>
  <c r="R4"/>
  <c r="N4"/>
  <c r="J4"/>
  <c r="F4"/>
  <c r="B4"/>
  <c r="BJ3"/>
  <c r="BF3"/>
  <c r="BB3"/>
  <c r="AX3"/>
  <c r="AT3"/>
  <c r="AP3"/>
  <c r="AL3"/>
  <c r="AH3"/>
  <c r="AD3"/>
  <c r="Z3"/>
  <c r="W3"/>
  <c r="R3"/>
  <c r="N3"/>
  <c r="J3"/>
  <c r="F3"/>
  <c r="B3"/>
</calcChain>
</file>

<file path=xl/sharedStrings.xml><?xml version="1.0" encoding="utf-8"?>
<sst xmlns="http://schemas.openxmlformats.org/spreadsheetml/2006/main" count="258" uniqueCount="186">
  <si>
    <t>AHRAM SECURITY GROUP *******Management planning and control of production******</t>
  </si>
  <si>
    <t>ايماس 67</t>
  </si>
  <si>
    <t>ايماس 68</t>
  </si>
  <si>
    <t>ميكرون 28</t>
  </si>
  <si>
    <t>ميكرون طلمبات</t>
  </si>
  <si>
    <t>تغيير اصناف</t>
  </si>
  <si>
    <t>ماكينات</t>
  </si>
  <si>
    <t>OTB</t>
  </si>
  <si>
    <t>اكلاشيه قديم</t>
  </si>
  <si>
    <t>اكلاشيه جديد</t>
  </si>
  <si>
    <t>بروتش الى</t>
  </si>
  <si>
    <t>بروتش يدوى</t>
  </si>
  <si>
    <t>مجرى جديدة 1</t>
  </si>
  <si>
    <t>مجرى جديدة 2</t>
  </si>
  <si>
    <t>مجرى قديمة</t>
  </si>
  <si>
    <t>تسنين قديمة</t>
  </si>
  <si>
    <t>ايماس قديمة</t>
  </si>
  <si>
    <t>كود الجزء</t>
  </si>
  <si>
    <t>اسم العملية</t>
  </si>
  <si>
    <t>المعدل / س</t>
  </si>
  <si>
    <t>كود التغيير</t>
  </si>
  <si>
    <t>اسم التغيير</t>
  </si>
  <si>
    <t>الوقت المخطط</t>
  </si>
  <si>
    <t>كود الماكينة</t>
  </si>
  <si>
    <t>اسم الماكينة</t>
  </si>
  <si>
    <t>عامل مساعد</t>
  </si>
  <si>
    <t>تشغيل سلندر اسطاما 4 بليه</t>
  </si>
  <si>
    <t>تشغيل طلمبه لطش 5 بليه</t>
  </si>
  <si>
    <t xml:space="preserve">تشغيل سلندر درج 20 مم   </t>
  </si>
  <si>
    <t>تشغيل طلمبه اسطاما 5 بليه</t>
  </si>
  <si>
    <t>تغيير من سلندر اسطاما الى المو16</t>
  </si>
  <si>
    <t>تشغيل سلندر اسطاما</t>
  </si>
  <si>
    <t>اكلاشيه مفتاح 3 بلية</t>
  </si>
  <si>
    <t>تفتيح طلمبه لطش 5 بليه</t>
  </si>
  <si>
    <t>تفتيح طلمبه درج 20 مم</t>
  </si>
  <si>
    <t>مفتاح 3 بليه</t>
  </si>
  <si>
    <t xml:space="preserve">مفتاح  لطش  5 بليه </t>
  </si>
  <si>
    <t>مفتاح درج أهرام</t>
  </si>
  <si>
    <t xml:space="preserve"> مفتاح درج منحس اهرام</t>
  </si>
  <si>
    <t>سلندر اسطاما</t>
  </si>
  <si>
    <t xml:space="preserve">تشغيل سلندر اسطاما 5 بليه أهرام </t>
  </si>
  <si>
    <t>تشغيل طلمبه باب دكان سنتر</t>
  </si>
  <si>
    <t xml:space="preserve">تشغيل سلندر درج 25مم </t>
  </si>
  <si>
    <t>تشغيل طلمبه الومنيوم 4 بليه</t>
  </si>
  <si>
    <t>تغيير من سلندر  المو16 الى اسطاما</t>
  </si>
  <si>
    <t>تقطيع سلندر أسطاما 5بلية</t>
  </si>
  <si>
    <t>اكلاشيه مفتاح 4 بلية</t>
  </si>
  <si>
    <t>تفتيح طلمبه باب دكان</t>
  </si>
  <si>
    <t xml:space="preserve">تفتيح طلمبه درج 30 مم  </t>
  </si>
  <si>
    <t xml:space="preserve"> مفتاح باب دكان 3 بليه HB</t>
  </si>
  <si>
    <t xml:space="preserve">مفتاح 4 بليه </t>
  </si>
  <si>
    <t>مفتاح الومنيوم16</t>
  </si>
  <si>
    <t>HB  مفتاح درج</t>
  </si>
  <si>
    <t>سلندر اسطاما كامة الو</t>
  </si>
  <si>
    <t>تشغيل سلندر اسطاما 65 مم</t>
  </si>
  <si>
    <t>تشغيل طلمبه اسطاما 70 مم</t>
  </si>
  <si>
    <t xml:space="preserve">تشغيل سلندر درج 30 مم </t>
  </si>
  <si>
    <t>تشغيل طلمبه الومنيوم 16</t>
  </si>
  <si>
    <t>تقطيع سلندر اسطاما كامة الو</t>
  </si>
  <si>
    <t xml:space="preserve">اكلاشيه مفتاح 5 بلية </t>
  </si>
  <si>
    <t>تفتيح طلمبه اسطاما 4 بليه</t>
  </si>
  <si>
    <t>تفتيح طلمبه درج 25</t>
  </si>
  <si>
    <t xml:space="preserve">مفتاح درج </t>
  </si>
  <si>
    <t>HB مفتاح درج</t>
  </si>
  <si>
    <t>IZO  مفتاح درج</t>
  </si>
  <si>
    <t xml:space="preserve">تشغيل سلندر اسطاما 70 مم </t>
  </si>
  <si>
    <t>تشغيل طلمبه اسطاما 80 مم</t>
  </si>
  <si>
    <t xml:space="preserve">تشغيل سلندر درج 40مم </t>
  </si>
  <si>
    <t>تشغيل طلمبه درج 20 مم</t>
  </si>
  <si>
    <t>اكلاشيه مفتاح درج أهرام</t>
  </si>
  <si>
    <t>اكلاشيه مفتاح سوبر ستار</t>
  </si>
  <si>
    <t>تفتيح طلمبه اسطاما 70 مم اهرام</t>
  </si>
  <si>
    <t>طلمبة الو 16</t>
  </si>
  <si>
    <t>IZO مفتاح درج</t>
  </si>
  <si>
    <t xml:space="preserve"> مفتاح 3 بلية</t>
  </si>
  <si>
    <t>تشغيل سلندر اسطاما 75 مم وايزر</t>
  </si>
  <si>
    <t xml:space="preserve">DK تشغيل طلمبه اسطاما 61 مم </t>
  </si>
  <si>
    <t>تشغيل طلمبه درج 25 مم</t>
  </si>
  <si>
    <t>اكلاشيه مفتاح الومنيوم16</t>
  </si>
  <si>
    <t xml:space="preserve">اكلاشية مفتاح 5بليةIZO </t>
  </si>
  <si>
    <t>تفتيح طلمبه اسطاما 80 مم اهرام</t>
  </si>
  <si>
    <t xml:space="preserve">طلمبه درج 40 مم </t>
  </si>
  <si>
    <t xml:space="preserve">مفتاح لطش 5 بليه </t>
  </si>
  <si>
    <t>IZO مفتاح الومنيوم 16</t>
  </si>
  <si>
    <t xml:space="preserve"> مفتاح درج شلوشل</t>
  </si>
  <si>
    <t xml:space="preserve">تشغيل سلندر الومنيوم 16 </t>
  </si>
  <si>
    <t>DK تشغيل طلمبه اسطاما 70مم</t>
  </si>
  <si>
    <t>تشغيل طلمبه درج 30 مم</t>
  </si>
  <si>
    <t xml:space="preserve">  (مسدس )HB اكلاشيه مفتاح درج</t>
  </si>
  <si>
    <t>تفتيح طلمبه اسطاما 5 بليه أهرام</t>
  </si>
  <si>
    <t xml:space="preserve">طلمبه قفل 1/5 بوصه </t>
  </si>
  <si>
    <t>HB مفتاح لطش 5 بليه</t>
  </si>
  <si>
    <t>مفتاح وايزر 5 بليه</t>
  </si>
  <si>
    <t xml:space="preserve">  مفتاح درج SOF</t>
  </si>
  <si>
    <t>تشغيل سلندر اسطاما DK نحاس61مم</t>
  </si>
  <si>
    <t>DK تشغيل طلمبه اسطاما 80مم</t>
  </si>
  <si>
    <t>تشغيل طلمبه درج 40 مم</t>
  </si>
  <si>
    <t xml:space="preserve">بروتش الى </t>
  </si>
  <si>
    <t>اكلاشيه مفتاح وايزر 5بليه</t>
  </si>
  <si>
    <t xml:space="preserve">تفتيح طلمبه وايزر لطش كبير  5 بليه </t>
  </si>
  <si>
    <t xml:space="preserve"> مفتاح سوبر ستار</t>
  </si>
  <si>
    <t>مفتاح وايزر 6 بلية</t>
  </si>
  <si>
    <t xml:space="preserve"> مفتاح درج </t>
  </si>
  <si>
    <t>تشغيل سلندر اسطاما 70 مم DK</t>
  </si>
  <si>
    <t>تشغيل طلمبه اسطاما 100مم</t>
  </si>
  <si>
    <t xml:space="preserve">بروتش يدوى </t>
  </si>
  <si>
    <t xml:space="preserve">مفتاح وايزر 6 بليه </t>
  </si>
  <si>
    <t xml:space="preserve">تفتيح طلمبة اسطاما وايزر 6 بليه </t>
  </si>
  <si>
    <t>مفتاح شانون</t>
  </si>
  <si>
    <t>تشغيل سلندر اسطاما 80 مم DK</t>
  </si>
  <si>
    <t>تشغيل طلمبه سوبر ستار 5 بليه</t>
  </si>
  <si>
    <t>طلمبه باب دكان جديد</t>
  </si>
  <si>
    <t xml:space="preserve">مفتاح 5بلية S.S </t>
  </si>
  <si>
    <t>تفتيح طلمبات سوبر استار مفتاح حديد</t>
  </si>
  <si>
    <t>تشغيل سلندر اسطاما 90 مم DK</t>
  </si>
  <si>
    <t>تشغيل طلمبه لطش 5 بليه AFM</t>
  </si>
  <si>
    <t>باب دكان كامه بودره</t>
  </si>
  <si>
    <t>مفتاح 5 ب  ABB</t>
  </si>
  <si>
    <t xml:space="preserve">تفتيح طلمبات لطش صغير وايزر </t>
  </si>
  <si>
    <t>تشغيل سلندر اسطاما سوبر ستار</t>
  </si>
  <si>
    <t>تشغيل طلمبه لطش 3بليه AFM</t>
  </si>
  <si>
    <t>طلمبه باب صاج كبير</t>
  </si>
  <si>
    <t xml:space="preserve">مفتاح وايزر ديفون 6 بليه </t>
  </si>
  <si>
    <t>تفتيح طلمبات باب خدم وايزر</t>
  </si>
  <si>
    <t>سلندر اسطاما 5 بليه أكرة مفتاح</t>
  </si>
  <si>
    <t>تشغيل طلمبه اسطاما 5بليه</t>
  </si>
  <si>
    <t>تسنين قديم</t>
  </si>
  <si>
    <t>مفتاح 3 بليه HB</t>
  </si>
  <si>
    <t>تفتيح طلمبه باب دكان سنتر</t>
  </si>
  <si>
    <t xml:space="preserve">سلندر اسطاما خطوة سوبر ستار </t>
  </si>
  <si>
    <t>تشغيل طلمبه وايزر 6 بليه 70 مم</t>
  </si>
  <si>
    <t>طلمبه ثابت لطش باب خدم</t>
  </si>
  <si>
    <t xml:space="preserve">مفتاح 5 بليه HB </t>
  </si>
  <si>
    <t xml:space="preserve">طلمبه لطش صغير سوبر ستار </t>
  </si>
  <si>
    <t>سلندر61 مم DKِA</t>
  </si>
  <si>
    <t>تشغيل طلمبه وايزر 5 بليه قلاوظ</t>
  </si>
  <si>
    <t xml:space="preserve">تشغيل 1/2 أكرة الو 16 </t>
  </si>
  <si>
    <t>مفتاح درج IZO</t>
  </si>
  <si>
    <t xml:space="preserve">طلمبه لطش كبير سوبر ستار </t>
  </si>
  <si>
    <t>سلندر 70 مم  DKA أكرة</t>
  </si>
  <si>
    <t>تشغيل طلمبه سوبر ستار صاج</t>
  </si>
  <si>
    <t>مفتاح الو 16 IZO</t>
  </si>
  <si>
    <t>تفتيح طلمبه الومنيوم 4 بليه</t>
  </si>
  <si>
    <t xml:space="preserve">سلندر 70 وايزر 6 بليه </t>
  </si>
  <si>
    <t xml:space="preserve">تشغيل طلمبه قفل </t>
  </si>
  <si>
    <t xml:space="preserve">تفتيح طلمبه باب خدم </t>
  </si>
  <si>
    <t>سلندر 40*50 بدون أكلاشيه</t>
  </si>
  <si>
    <t xml:space="preserve">تشغيل طلمبه اسطاما 4 بليه </t>
  </si>
  <si>
    <t>تفتيح طلمبه لطش كبير  DK</t>
  </si>
  <si>
    <t>سلندر80 مم DKI1</t>
  </si>
  <si>
    <t xml:space="preserve">تشغيل طلمبه باب خدم </t>
  </si>
  <si>
    <t xml:space="preserve">تفتيح طلمبة 70ممDKI1 </t>
  </si>
  <si>
    <t>سلندر  30*50مم DK</t>
  </si>
  <si>
    <t xml:space="preserve">تشغيل طلمبة 100 مم DK </t>
  </si>
  <si>
    <t>تفتيح طلمبة DK80مم</t>
  </si>
  <si>
    <t>سلندر 30*45 مم DK</t>
  </si>
  <si>
    <t>تشغيل طلمبات 61مم DKI1</t>
  </si>
  <si>
    <t xml:space="preserve">تفتيح طلمبه لطش صغير DK </t>
  </si>
  <si>
    <t>سلندر 35*45 مم DK</t>
  </si>
  <si>
    <t>طلمبات 70مم  DKI1</t>
  </si>
  <si>
    <t xml:space="preserve">تفتيح طلمبه DK 90مم </t>
  </si>
  <si>
    <t xml:space="preserve">سلندر 61ممDKI1 </t>
  </si>
  <si>
    <t>طلمبات الو20مم</t>
  </si>
  <si>
    <t xml:space="preserve">تفتيح طلمبة  DK    مم   70 </t>
  </si>
  <si>
    <t>سلندر 70مم DKI1</t>
  </si>
  <si>
    <t>طلمبة الو  90ممDK</t>
  </si>
  <si>
    <t>تفتيح طلمبة DKI3</t>
  </si>
  <si>
    <t>سلندر الو16 IZO</t>
  </si>
  <si>
    <t>طلمبة الو 80مم DK</t>
  </si>
  <si>
    <t>تفتيح طلمبه DKA</t>
  </si>
  <si>
    <t>سلندر 70مم DK الو20</t>
  </si>
  <si>
    <t>طلمبة الو 70مم DK</t>
  </si>
  <si>
    <t>تفتيح طلمبه اسطاما 61 مم DK</t>
  </si>
  <si>
    <t>سلندر 90مم DK الو20</t>
  </si>
  <si>
    <t>طلمبات اسطاما الو 90مم</t>
  </si>
  <si>
    <t>تفتيح طلمبه قفل 2 بوصه 6بليه</t>
  </si>
  <si>
    <t>سلندر 90مم اسطاما الو20</t>
  </si>
  <si>
    <t xml:space="preserve">تفتيح طلمبه 6 بليه قلاووظ مركزيه </t>
  </si>
  <si>
    <t>سلندر اسطاماIZO 30*40</t>
  </si>
  <si>
    <t>طلمبة اسطاما 100 مم</t>
  </si>
  <si>
    <t>طلمبة  100 مم DK</t>
  </si>
  <si>
    <t>طلمبات اسطاما الومنيوم</t>
  </si>
  <si>
    <t>طلمبة الو 90مم DK</t>
  </si>
  <si>
    <t>طلمبة الو 70ممDK</t>
  </si>
  <si>
    <t>طلمبات اسطاما الو 80مم</t>
  </si>
  <si>
    <t>طلمبات نابت لطش وايزر</t>
  </si>
</sst>
</file>

<file path=xl/styles.xml><?xml version="1.0" encoding="utf-8"?>
<styleSheet xmlns="http://schemas.openxmlformats.org/spreadsheetml/2006/main">
  <fonts count="14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22"/>
      <color theme="1"/>
      <name val="Arial"/>
      <family val="2"/>
      <scheme val="minor"/>
    </font>
    <font>
      <b/>
      <sz val="11"/>
      <color indexed="8"/>
      <name val="Arial"/>
      <family val="2"/>
    </font>
    <font>
      <b/>
      <sz val="14"/>
      <color indexed="8"/>
      <name val="Arial"/>
      <family val="2"/>
    </font>
    <font>
      <sz val="12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  <scheme val="minor"/>
    </font>
    <font>
      <sz val="12"/>
      <color indexed="8"/>
      <name val="Arial"/>
    </font>
    <font>
      <b/>
      <sz val="11"/>
      <color indexed="8"/>
      <name val="Arial"/>
    </font>
    <font>
      <sz val="14"/>
      <color indexed="8"/>
      <name val="Arial"/>
    </font>
    <font>
      <b/>
      <sz val="14"/>
      <color indexed="8"/>
      <name val="Arial"/>
    </font>
    <font>
      <sz val="11"/>
      <color theme="1"/>
      <name val="Arial"/>
      <family val="2"/>
      <charset val="238"/>
      <scheme val="minor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2" fillId="0" borderId="0"/>
    <xf numFmtId="0" fontId="13" fillId="0" borderId="0"/>
  </cellStyleXfs>
  <cellXfs count="2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Fill="1" applyBorder="1" applyAlignment="1" applyProtection="1">
      <alignment horizontal="center" vertical="center" wrapText="1"/>
      <protection hidden="1"/>
    </xf>
    <xf numFmtId="0" fontId="3" fillId="0" borderId="4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Font="1" applyFill="1" applyBorder="1" applyAlignment="1" applyProtection="1">
      <alignment horizontal="right"/>
      <protection hidden="1"/>
    </xf>
    <xf numFmtId="1" fontId="3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Font="1" applyFill="1" applyBorder="1" applyAlignment="1" applyProtection="1">
      <alignment horizontal="center" vertical="center"/>
      <protection hidden="1"/>
    </xf>
    <xf numFmtId="0" fontId="4" fillId="0" borderId="6" xfId="0" applyFont="1" applyFill="1" applyBorder="1" applyAlignment="1" applyProtection="1">
      <alignment horizontal="right"/>
      <protection hidden="1"/>
    </xf>
    <xf numFmtId="0" fontId="3" fillId="0" borderId="8" xfId="0" applyFont="1" applyFill="1" applyBorder="1" applyAlignment="1" applyProtection="1">
      <alignment horizontal="right"/>
      <protection hidden="1"/>
    </xf>
    <xf numFmtId="1" fontId="3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Font="1" applyBorder="1" applyProtection="1">
      <protection locked="0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9" fillId="0" borderId="8" xfId="0" applyFont="1" applyFill="1" applyBorder="1" applyAlignment="1" applyProtection="1">
      <alignment horizontal="right"/>
      <protection hidden="1"/>
    </xf>
    <xf numFmtId="1" fontId="9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Font="1" applyFill="1" applyBorder="1" applyAlignment="1" applyProtection="1">
      <alignment horizontal="right"/>
      <protection hidden="1"/>
    </xf>
    <xf numFmtId="0" fontId="10" fillId="0" borderId="7" xfId="0" applyFont="1" applyFill="1" applyBorder="1" applyAlignment="1" applyProtection="1">
      <alignment horizontal="center" vertical="center"/>
      <protection hidden="1"/>
    </xf>
    <xf numFmtId="0" fontId="11" fillId="0" borderId="8" xfId="0" applyFont="1" applyFill="1" applyBorder="1" applyAlignment="1" applyProtection="1">
      <alignment horizontal="right"/>
      <protection hidden="1"/>
    </xf>
  </cellXfs>
  <cellStyles count="3">
    <cellStyle name="Normal" xfId="0" builtinId="0"/>
    <cellStyle name="Normal 2" xfId="1"/>
    <cellStyle name="Normal 3" xfId="2"/>
  </cellStyles>
  <dxfs count="96"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 outline="0">
        <bottom style="thin">
          <color indexed="64"/>
        </bottom>
      </border>
    </dxf>
    <dxf>
      <border outline="0"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1" hidden="1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textRotation="0" indent="0" relativeIndent="0" justifyLastLine="0" shrinkToFit="0" mergeCell="0" readingOrder="0"/>
      <border diagonalUp="0" diagonalDown="0" outline="0">
        <right style="thin">
          <color indexed="64"/>
        </right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471018</xdr:colOff>
      <xdr:row>6</xdr:row>
      <xdr:rowOff>94205</xdr:rowOff>
    </xdr:from>
    <xdr:to>
      <xdr:col>10</xdr:col>
      <xdr:colOff>293079</xdr:colOff>
      <xdr:row>20</xdr:row>
      <xdr:rowOff>177940</xdr:rowOff>
    </xdr:to>
    <xdr:sp macro="" textlink="">
      <xdr:nvSpPr>
        <xdr:cNvPr id="2" name="مخطط انسيابي: معالجة متعاقبة 1"/>
        <xdr:cNvSpPr/>
      </xdr:nvSpPr>
      <xdr:spPr>
        <a:xfrm>
          <a:off x="11325088927" y="1768930"/>
          <a:ext cx="9504066" cy="3140109"/>
        </a:xfrm>
        <a:prstGeom prst="flowChartAlternateProcess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3600">
              <a:solidFill>
                <a:srgbClr val="FF0000"/>
              </a:solidFill>
            </a:rPr>
            <a:t>اريد عمل فورم</a:t>
          </a:r>
          <a:r>
            <a:rPr lang="ar-EG" sz="3600" baseline="0">
              <a:solidFill>
                <a:srgbClr val="FF0000"/>
              </a:solidFill>
            </a:rPr>
            <a:t> بحث  وتعديل  بكود الجزء لجدول ماكينة  معين  ويتم اختيار الجدول الذى سيتم البحث والتعديل عليه عن طريق ازرار اختيار فى الفورم  </a:t>
          </a:r>
          <a:endParaRPr lang="ar-EG" sz="3600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10;&#1606;&#1575;&#1610;&#1585;%202012/&#1575;&#1606;&#1578;&#1575;&#1580;%20&#1575;&#1604;&#1587;&#1604;&#1606;&#1583;&#1585;%20&#1588;&#1607;&#1585;%20&#1583;&#1610;&#1587;&#1605;&#1576;&#1585;%20test11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s"/>
      <sheetName val="ورقة1"/>
      <sheetName val="Sheet1 (2)"/>
      <sheetName val="انتاج"/>
      <sheetName val="عمليات"/>
      <sheetName val="عمال"/>
      <sheetName val="التقرير العام"/>
      <sheetName val="توصيف الاعطال"/>
      <sheetName val="تقرير العمال"/>
      <sheetName val="تقرير عمليات"/>
      <sheetName val="تقرير ماكينات"/>
      <sheetName val="الوقت"/>
      <sheetName val="المخطط"/>
      <sheetName val="تقرير مفصل لماكينة"/>
      <sheetName val="تقرير مفصل لعام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ables/table1.xml><?xml version="1.0" encoding="utf-8"?>
<table xmlns="http://schemas.openxmlformats.org/spreadsheetml/2006/main" id="1" name="ايماس68" displayName="ايماس68" ref="F2:H29" totalsRowShown="0" headerRowDxfId="92" headerRowBorderDxfId="90" tableBorderDxfId="91">
  <autoFilter ref="F2:H29"/>
  <tableColumns count="3">
    <tableColumn id="1" name="كود الجزء" dataDxfId="95">
      <calculatedColumnFormula>ROW()-3</calculatedColumnFormula>
    </tableColumn>
    <tableColumn id="2" name="اسم العملية" dataDxfId="94"/>
    <tableColumn id="3" name="المعدل / س" dataDxfId="93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ميكرون28" displayName="ميكرون28" ref="J2:L7" totalsRowShown="0" headerRowDxfId="86" headerRowBorderDxfId="84" tableBorderDxfId="85">
  <autoFilter ref="J2:L7"/>
  <tableColumns count="3">
    <tableColumn id="1" name="كود الجزء" dataDxfId="89">
      <calculatedColumnFormula>ROW()-3</calculatedColumnFormula>
    </tableColumn>
    <tableColumn id="2" name="اسم العملية" dataDxfId="88"/>
    <tableColumn id="3" name="المعدل / س" dataDxfId="8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ميكرون_طلمبات" displayName="ميكرون_طلمبات" ref="N2:P17" totalsRowShown="0" headerRowDxfId="80" headerRowBorderDxfId="78" tableBorderDxfId="79">
  <autoFilter ref="N2:P17"/>
  <tableColumns count="3">
    <tableColumn id="1" name="كود الجزء" dataDxfId="83">
      <calculatedColumnFormula>ROW()-3</calculatedColumnFormula>
    </tableColumn>
    <tableColumn id="2" name="اسم العملية" dataDxfId="82"/>
    <tableColumn id="3" name="المعدل / س" dataDxfId="81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ايماس67" displayName="ايماس67" ref="B2:D31" totalsRowShown="0" headerRowDxfId="74" headerRowBorderDxfId="72" tableBorderDxfId="73">
  <autoFilter ref="B2:D31"/>
  <tableColumns count="3">
    <tableColumn id="1" name="كود الجزء" dataDxfId="77">
      <calculatedColumnFormula>ROW()-3</calculatedColumnFormula>
    </tableColumn>
    <tableColumn id="2" name="اسم العملية" dataDxfId="76"/>
    <tableColumn id="3" name="المعدل / س" dataDxfId="7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5" name="كود_الماكينات" displayName="كود_الماكينات" ref="W2:X16" totalsRowShown="0" headerRowDxfId="69" dataDxfId="68" headerRowBorderDxfId="66" tableBorderDxfId="67">
  <autoFilter ref="W2:X16"/>
  <tableColumns count="2">
    <tableColumn id="1" name="كود الماكينة" dataDxfId="71">
      <calculatedColumnFormula>ROW()-2</calculatedColumnFormula>
    </tableColumn>
    <tableColumn id="2" name="اسم الماكينة" dataDxfId="70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6" name="تغيير_اصناف" displayName="تغيير_اصناف" ref="R2:T5" totalsRowShown="0" headerRowDxfId="62" headerRowBorderDxfId="60" tableBorderDxfId="61">
  <autoFilter ref="R2:T5"/>
  <tableColumns count="3">
    <tableColumn id="1" name="كود التغيير" dataDxfId="65">
      <calculatedColumnFormula>ROW()-3</calculatedColumnFormula>
    </tableColumn>
    <tableColumn id="2" name="اسم التغيير" dataDxfId="64"/>
    <tableColumn id="3" name="الوقت المخطط" dataDxfId="63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7" name="OTB" displayName="OTB" ref="Z2:AB6" totalsRowShown="0" headerRowDxfId="56" headerRowBorderDxfId="54" tableBorderDxfId="55">
  <autoFilter ref="Z2:AB6"/>
  <tableColumns count="3">
    <tableColumn id="1" name="كود الجزء" dataDxfId="59">
      <calculatedColumnFormula>ROW()-3</calculatedColumnFormula>
    </tableColumn>
    <tableColumn id="2" name="اسم العملية" dataDxfId="58"/>
    <tableColumn id="3" name="المعدل / س" dataDxfId="57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8" name="اكلاشيه_قديم" displayName="اكلاشيه_قديم" ref="AD2:AF18" totalsRowShown="0" headerRowDxfId="50" headerRowBorderDxfId="48" tableBorderDxfId="49">
  <autoFilter ref="AD2:AF18"/>
  <tableColumns count="3">
    <tableColumn id="1" name="كود الجزء" dataDxfId="53">
      <calculatedColumnFormula>ROW()-3</calculatedColumnFormula>
    </tableColumn>
    <tableColumn id="2" name="اسم العملية" dataDxfId="52"/>
    <tableColumn id="3" name="المعدل / س" dataDxfId="51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9" name="اكلاشيه_جديد" displayName="اكلاشيه_جديد" ref="AH2:AJ8" totalsRowShown="0" headerRowDxfId="44" headerRowBorderDxfId="42" tableBorderDxfId="43">
  <autoFilter ref="AH2:AJ8"/>
  <tableColumns count="3">
    <tableColumn id="1" name="كود الجزء" dataDxfId="47">
      <calculatedColumnFormula>ROW()-3</calculatedColumnFormula>
    </tableColumn>
    <tableColumn id="2" name="اسم العملية" dataDxfId="46"/>
    <tableColumn id="3" name="المعدل / س" dataDxfId="45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10" name="بروتش_الى" displayName="بروتش_الى" ref="AL2:AN39" totalsRowShown="0" headerRowDxfId="38" headerRowBorderDxfId="36" tableBorderDxfId="37">
  <autoFilter ref="AL2:AN39"/>
  <tableColumns count="3">
    <tableColumn id="1" name="كود الجزء" dataDxfId="41">
      <calculatedColumnFormula>ROW()-3</calculatedColumnFormula>
    </tableColumn>
    <tableColumn id="2" name="اسم العملية" dataDxfId="40"/>
    <tableColumn id="3" name="المعدل / س" dataDxfId="39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11" name="بروتش_يدوى" displayName="بروتش_يدوى" ref="AP2:AR9" totalsRowShown="0" headerRowDxfId="32" headerRowBorderDxfId="30" tableBorderDxfId="31">
  <autoFilter ref="AP2:AR9"/>
  <tableColumns count="3">
    <tableColumn id="1" name="كود الجزء" dataDxfId="35">
      <calculatedColumnFormula>ROW()-3</calculatedColumnFormula>
    </tableColumn>
    <tableColumn id="2" name="اسم العملية" dataDxfId="34"/>
    <tableColumn id="3" name="المعدل / س" dataDxfId="33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id="12" name="مجرى_جديدة1" displayName="مجرى_جديدة1" ref="AT2:AV10" totalsRowShown="0" headerRowDxfId="26" headerRowBorderDxfId="24" tableBorderDxfId="25">
  <autoFilter ref="AT2:AV10"/>
  <tableColumns count="3">
    <tableColumn id="1" name="كود الجزء" dataDxfId="29">
      <calculatedColumnFormula>ROW()-3</calculatedColumnFormula>
    </tableColumn>
    <tableColumn id="2" name="اسم العملية" dataDxfId="28"/>
    <tableColumn id="3" name="المعدل / س" dataDxfId="27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id="13" name="مجرى_جديدة2" displayName="مجرى_جديدة2" ref="AX2:AZ5" totalsRowShown="0" headerRowDxfId="20" headerRowBorderDxfId="18" tableBorderDxfId="19">
  <autoFilter ref="AX2:AZ5"/>
  <tableColumns count="3">
    <tableColumn id="1" name="كود الجزء" dataDxfId="23">
      <calculatedColumnFormula>ROW()-3</calculatedColumnFormula>
    </tableColumn>
    <tableColumn id="2" name="اسم العملية" dataDxfId="22"/>
    <tableColumn id="3" name="المعدل / س" dataDxfId="21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id="14" name="مجرى_قديمة" displayName="مجرى_قديمة" ref="BB2:BD11" totalsRowShown="0" headerRowDxfId="14" headerRowBorderDxfId="12" tableBorderDxfId="13">
  <autoFilter ref="BB2:BD11"/>
  <tableColumns count="3">
    <tableColumn id="1" name="كود الجزء" dataDxfId="17">
      <calculatedColumnFormula>ROW()-3</calculatedColumnFormula>
    </tableColumn>
    <tableColumn id="2" name="اسم العملية" dataDxfId="16"/>
    <tableColumn id="3" name="المعدل / س" dataDxfId="15"/>
  </tableColumns>
  <tableStyleInfo name="TableStyleMedium9" showFirstColumn="0" showLastColumn="0" showRowStripes="1" showColumnStripes="0"/>
</table>
</file>

<file path=xl/tables/table15.xml><?xml version="1.0" encoding="utf-8"?>
<table xmlns="http://schemas.openxmlformats.org/spreadsheetml/2006/main" id="15" name="تسنين_قديم" displayName="تسنين_قديم" ref="BF2:BH10" totalsRowShown="0" headerRowDxfId="8" headerRowBorderDxfId="6" tableBorderDxfId="7">
  <autoFilter ref="BF2:BH10"/>
  <tableColumns count="3">
    <tableColumn id="1" name="كود الجزء" dataDxfId="11">
      <calculatedColumnFormula>ROW()-3</calculatedColumnFormula>
    </tableColumn>
    <tableColumn id="2" name="اسم العملية" dataDxfId="10"/>
    <tableColumn id="3" name="المعدل / س" dataDxfId="9"/>
  </tableColumns>
  <tableStyleInfo name="TableStyleMedium9" showFirstColumn="0" showLastColumn="0" showRowStripes="1" showColumnStripes="0"/>
</table>
</file>

<file path=xl/tables/table16.xml><?xml version="1.0" encoding="utf-8"?>
<table xmlns="http://schemas.openxmlformats.org/spreadsheetml/2006/main" id="16" name="ايماس_قديمة" displayName="ايماس_قديمة" ref="BJ2:BL5" totalsRowShown="0" headerRowDxfId="2" headerRowBorderDxfId="0" tableBorderDxfId="1">
  <autoFilter ref="BJ2:BL5"/>
  <tableColumns count="3">
    <tableColumn id="1" name="كود الجزء" dataDxfId="5">
      <calculatedColumnFormula>ROW()-3</calculatedColumnFormula>
    </tableColumn>
    <tableColumn id="2" name="اسم العملية" dataDxfId="4"/>
    <tableColumn id="3" name="المعدل / س" dataDxfId="3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13" Type="http://schemas.openxmlformats.org/officeDocument/2006/relationships/table" Target="../tables/table11.xml"/><Relationship Id="rId18" Type="http://schemas.openxmlformats.org/officeDocument/2006/relationships/table" Target="../tables/table1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12" Type="http://schemas.openxmlformats.org/officeDocument/2006/relationships/table" Target="../tables/table10.xml"/><Relationship Id="rId17" Type="http://schemas.openxmlformats.org/officeDocument/2006/relationships/table" Target="../tables/table15.xml"/><Relationship Id="rId2" Type="http://schemas.openxmlformats.org/officeDocument/2006/relationships/drawing" Target="../drawings/drawing1.xml"/><Relationship Id="rId16" Type="http://schemas.openxmlformats.org/officeDocument/2006/relationships/table" Target="../tables/table14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5" Type="http://schemas.openxmlformats.org/officeDocument/2006/relationships/table" Target="../tables/table3.xml"/><Relationship Id="rId15" Type="http://schemas.openxmlformats.org/officeDocument/2006/relationships/table" Target="../tables/table1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Relationship Id="rId14" Type="http://schemas.openxmlformats.org/officeDocument/2006/relationships/table" Target="../tables/table1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"/>
  <dimension ref="A1:BL39"/>
  <sheetViews>
    <sheetView rightToLeft="1" tabSelected="1" zoomScale="91" zoomScaleNormal="91" workbookViewId="0">
      <selection activeCell="A15" sqref="A15"/>
    </sheetView>
  </sheetViews>
  <sheetFormatPr defaultRowHeight="14.25"/>
  <cols>
    <col min="1" max="1" width="11.875" customWidth="1"/>
    <col min="2" max="2" width="11.125" bestFit="1" customWidth="1"/>
    <col min="3" max="3" width="25.75" bestFit="1" customWidth="1"/>
    <col min="4" max="5" width="12.625" customWidth="1"/>
    <col min="6" max="6" width="11.125" bestFit="1" customWidth="1"/>
    <col min="7" max="7" width="21.875" bestFit="1" customWidth="1"/>
    <col min="8" max="8" width="11.875" bestFit="1" customWidth="1"/>
    <col min="10" max="10" width="11.125" bestFit="1" customWidth="1"/>
    <col min="11" max="11" width="18" bestFit="1" customWidth="1"/>
    <col min="12" max="12" width="11.875" bestFit="1" customWidth="1"/>
    <col min="14" max="14" width="11" customWidth="1"/>
    <col min="15" max="15" width="18.625" bestFit="1" customWidth="1"/>
    <col min="16" max="16" width="11.875" bestFit="1" customWidth="1"/>
    <col min="18" max="18" width="11.375" bestFit="1" customWidth="1"/>
    <col min="19" max="19" width="22.875" bestFit="1" customWidth="1"/>
    <col min="20" max="20" width="13.875" bestFit="1" customWidth="1"/>
    <col min="23" max="23" width="14.25" bestFit="1" customWidth="1"/>
    <col min="24" max="24" width="23" bestFit="1" customWidth="1"/>
    <col min="27" max="27" width="24.5" bestFit="1" customWidth="1"/>
    <col min="31" max="31" width="22.875" bestFit="1" customWidth="1"/>
    <col min="35" max="35" width="18.5" bestFit="1" customWidth="1"/>
    <col min="39" max="39" width="24.625" bestFit="1" customWidth="1"/>
    <col min="43" max="43" width="20.625" bestFit="1" customWidth="1"/>
    <col min="47" max="47" width="18.75" bestFit="1" customWidth="1"/>
    <col min="51" max="51" width="18.125" bestFit="1" customWidth="1"/>
    <col min="55" max="55" width="16.25" bestFit="1" customWidth="1"/>
    <col min="59" max="59" width="20.875" bestFit="1" customWidth="1"/>
    <col min="63" max="63" width="20.875" bestFit="1" customWidth="1"/>
  </cols>
  <sheetData>
    <row r="1" spans="1:64" ht="41.25" customHeight="1">
      <c r="A1" s="1" t="s">
        <v>0</v>
      </c>
      <c r="B1" s="2" t="s">
        <v>1</v>
      </c>
      <c r="C1" s="2"/>
      <c r="D1" s="2"/>
      <c r="E1" s="3"/>
      <c r="F1" s="2" t="s">
        <v>2</v>
      </c>
      <c r="G1" s="2"/>
      <c r="H1" s="2"/>
      <c r="J1" s="2" t="s">
        <v>3</v>
      </c>
      <c r="K1" s="2"/>
      <c r="L1" s="2"/>
      <c r="N1" s="2" t="s">
        <v>4</v>
      </c>
      <c r="O1" s="2"/>
      <c r="P1" s="2"/>
      <c r="R1" s="4" t="s">
        <v>5</v>
      </c>
      <c r="S1" s="4"/>
      <c r="T1" s="4"/>
      <c r="W1" s="2" t="s">
        <v>6</v>
      </c>
      <c r="X1" s="2"/>
      <c r="Z1" s="2" t="s">
        <v>7</v>
      </c>
      <c r="AA1" s="2"/>
      <c r="AB1" s="2"/>
      <c r="AD1" s="2" t="s">
        <v>8</v>
      </c>
      <c r="AE1" s="2"/>
      <c r="AF1" s="2"/>
      <c r="AH1" s="2" t="s">
        <v>9</v>
      </c>
      <c r="AI1" s="2"/>
      <c r="AJ1" s="2"/>
      <c r="AL1" s="2" t="s">
        <v>10</v>
      </c>
      <c r="AM1" s="2"/>
      <c r="AN1" s="2"/>
      <c r="AP1" s="2" t="s">
        <v>11</v>
      </c>
      <c r="AQ1" s="2"/>
      <c r="AR1" s="2"/>
      <c r="AT1" s="2" t="s">
        <v>12</v>
      </c>
      <c r="AU1" s="2"/>
      <c r="AV1" s="2"/>
      <c r="AX1" s="2" t="s">
        <v>13</v>
      </c>
      <c r="AY1" s="2"/>
      <c r="AZ1" s="2"/>
      <c r="BB1" s="2" t="s">
        <v>14</v>
      </c>
      <c r="BC1" s="2"/>
      <c r="BD1" s="2"/>
      <c r="BF1" s="2" t="s">
        <v>15</v>
      </c>
      <c r="BG1" s="2"/>
      <c r="BH1" s="2"/>
      <c r="BJ1" s="2" t="s">
        <v>16</v>
      </c>
      <c r="BK1" s="2"/>
      <c r="BL1" s="2"/>
    </row>
    <row r="2" spans="1:64" ht="18">
      <c r="B2" s="5" t="s">
        <v>17</v>
      </c>
      <c r="C2" s="6" t="s">
        <v>18</v>
      </c>
      <c r="D2" s="7" t="s">
        <v>19</v>
      </c>
      <c r="E2" s="3"/>
      <c r="F2" s="5" t="s">
        <v>17</v>
      </c>
      <c r="G2" s="6" t="s">
        <v>18</v>
      </c>
      <c r="H2" s="7" t="s">
        <v>19</v>
      </c>
      <c r="J2" s="5" t="s">
        <v>17</v>
      </c>
      <c r="K2" s="6" t="s">
        <v>18</v>
      </c>
      <c r="L2" s="7" t="s">
        <v>19</v>
      </c>
      <c r="N2" s="5" t="s">
        <v>17</v>
      </c>
      <c r="O2" s="6" t="s">
        <v>18</v>
      </c>
      <c r="P2" s="7" t="s">
        <v>19</v>
      </c>
      <c r="R2" s="5" t="s">
        <v>20</v>
      </c>
      <c r="S2" s="6" t="s">
        <v>21</v>
      </c>
      <c r="T2" s="7" t="s">
        <v>22</v>
      </c>
      <c r="W2" s="8" t="s">
        <v>23</v>
      </c>
      <c r="X2" s="9" t="s">
        <v>24</v>
      </c>
      <c r="Z2" s="5" t="s">
        <v>17</v>
      </c>
      <c r="AA2" s="6" t="s">
        <v>18</v>
      </c>
      <c r="AB2" s="7" t="s">
        <v>19</v>
      </c>
      <c r="AD2" s="5" t="s">
        <v>17</v>
      </c>
      <c r="AE2" s="6" t="s">
        <v>18</v>
      </c>
      <c r="AF2" s="7" t="s">
        <v>19</v>
      </c>
      <c r="AH2" s="5" t="s">
        <v>17</v>
      </c>
      <c r="AI2" s="6" t="s">
        <v>18</v>
      </c>
      <c r="AJ2" s="7" t="s">
        <v>19</v>
      </c>
      <c r="AL2" s="5" t="s">
        <v>17</v>
      </c>
      <c r="AM2" s="6" t="s">
        <v>18</v>
      </c>
      <c r="AN2" s="7" t="s">
        <v>19</v>
      </c>
      <c r="AP2" s="5" t="s">
        <v>17</v>
      </c>
      <c r="AQ2" s="6" t="s">
        <v>18</v>
      </c>
      <c r="AR2" s="7" t="s">
        <v>19</v>
      </c>
      <c r="AT2" s="5" t="s">
        <v>17</v>
      </c>
      <c r="AU2" s="6" t="s">
        <v>18</v>
      </c>
      <c r="AV2" s="7" t="s">
        <v>19</v>
      </c>
      <c r="AX2" s="5" t="s">
        <v>17</v>
      </c>
      <c r="AY2" s="6" t="s">
        <v>18</v>
      </c>
      <c r="AZ2" s="7" t="s">
        <v>19</v>
      </c>
      <c r="BB2" s="5" t="s">
        <v>17</v>
      </c>
      <c r="BC2" s="6" t="s">
        <v>18</v>
      </c>
      <c r="BD2" s="7" t="s">
        <v>19</v>
      </c>
      <c r="BF2" s="5" t="s">
        <v>17</v>
      </c>
      <c r="BG2" s="6" t="s">
        <v>18</v>
      </c>
      <c r="BH2" s="7" t="s">
        <v>19</v>
      </c>
      <c r="BJ2" s="5" t="s">
        <v>17</v>
      </c>
      <c r="BK2" s="6" t="s">
        <v>18</v>
      </c>
      <c r="BL2" s="7" t="s">
        <v>19</v>
      </c>
    </row>
    <row r="3" spans="1:64" ht="18">
      <c r="B3" s="10">
        <f t="shared" ref="B3:B27" si="0">ROW()-3</f>
        <v>0</v>
      </c>
      <c r="C3" s="11" t="s">
        <v>25</v>
      </c>
      <c r="D3" s="12">
        <v>0</v>
      </c>
      <c r="E3" s="3"/>
      <c r="F3" s="10">
        <f t="shared" ref="F3:F28" si="1">ROW()-3</f>
        <v>0</v>
      </c>
      <c r="G3" s="11" t="s">
        <v>25</v>
      </c>
      <c r="H3" s="12">
        <v>0</v>
      </c>
      <c r="J3" s="10">
        <f>ROW()-3</f>
        <v>0</v>
      </c>
      <c r="K3" s="11" t="s">
        <v>25</v>
      </c>
      <c r="L3" s="12">
        <v>0</v>
      </c>
      <c r="N3" s="10">
        <f t="shared" ref="N3:N17" si="2">ROW()-3</f>
        <v>0</v>
      </c>
      <c r="O3" s="11" t="s">
        <v>25</v>
      </c>
      <c r="P3" s="12">
        <v>0</v>
      </c>
      <c r="R3" s="13">
        <f>ROW()-3</f>
        <v>0</v>
      </c>
      <c r="S3" s="11" t="s">
        <v>25</v>
      </c>
      <c r="T3" s="12">
        <v>0</v>
      </c>
      <c r="W3" s="14">
        <f>ROW()-2</f>
        <v>1</v>
      </c>
      <c r="X3" s="15" t="s">
        <v>1</v>
      </c>
      <c r="Z3" s="10">
        <f>ROW()-3</f>
        <v>0</v>
      </c>
      <c r="AA3" s="11" t="s">
        <v>25</v>
      </c>
      <c r="AB3" s="12">
        <v>0</v>
      </c>
      <c r="AD3" s="10">
        <f t="shared" ref="AD3:AD16" si="3">ROW()-3</f>
        <v>0</v>
      </c>
      <c r="AE3" s="11" t="s">
        <v>25</v>
      </c>
      <c r="AF3" s="12">
        <v>0</v>
      </c>
      <c r="AH3" s="10">
        <f t="shared" ref="AH3:AH8" si="4">ROW()-3</f>
        <v>0</v>
      </c>
      <c r="AI3" s="11" t="s">
        <v>25</v>
      </c>
      <c r="AJ3" s="12">
        <v>0</v>
      </c>
      <c r="AL3" s="10">
        <f t="shared" ref="AL3:AL36" si="5">ROW()-3</f>
        <v>0</v>
      </c>
      <c r="AM3" s="11" t="s">
        <v>25</v>
      </c>
      <c r="AN3" s="12">
        <v>0</v>
      </c>
      <c r="AP3" s="10">
        <f t="shared" ref="AP3:AP9" si="6">ROW()-3</f>
        <v>0</v>
      </c>
      <c r="AQ3" s="11" t="s">
        <v>25</v>
      </c>
      <c r="AR3" s="12">
        <v>0</v>
      </c>
      <c r="AT3" s="10">
        <f t="shared" ref="AT3:AT10" si="7">ROW()-3</f>
        <v>0</v>
      </c>
      <c r="AU3" s="11" t="s">
        <v>25</v>
      </c>
      <c r="AV3" s="12">
        <v>0</v>
      </c>
      <c r="AX3" s="10">
        <f>ROW()-3</f>
        <v>0</v>
      </c>
      <c r="AY3" s="11" t="s">
        <v>25</v>
      </c>
      <c r="AZ3" s="12">
        <v>0</v>
      </c>
      <c r="BB3" s="10">
        <f t="shared" ref="BB3:BB11" si="8">ROW()-3</f>
        <v>0</v>
      </c>
      <c r="BC3" s="11" t="s">
        <v>25</v>
      </c>
      <c r="BD3" s="12">
        <v>0</v>
      </c>
      <c r="BF3" s="10">
        <f t="shared" ref="BF3:BF10" si="9">ROW()-3</f>
        <v>0</v>
      </c>
      <c r="BG3" s="11" t="s">
        <v>25</v>
      </c>
      <c r="BH3" s="12">
        <v>0</v>
      </c>
      <c r="BJ3" s="10">
        <f>ROW()-3</f>
        <v>0</v>
      </c>
      <c r="BK3" s="11" t="s">
        <v>25</v>
      </c>
      <c r="BL3" s="12">
        <v>0</v>
      </c>
    </row>
    <row r="4" spans="1:64" ht="18">
      <c r="B4" s="10">
        <f t="shared" si="0"/>
        <v>1</v>
      </c>
      <c r="C4" s="11" t="s">
        <v>26</v>
      </c>
      <c r="D4" s="12">
        <v>500</v>
      </c>
      <c r="E4" s="3"/>
      <c r="F4" s="10">
        <f t="shared" si="1"/>
        <v>1</v>
      </c>
      <c r="G4" s="11" t="s">
        <v>27</v>
      </c>
      <c r="H4" s="12">
        <v>970</v>
      </c>
      <c r="J4" s="10">
        <f>ROW()-3</f>
        <v>1</v>
      </c>
      <c r="K4" s="11" t="s">
        <v>28</v>
      </c>
      <c r="L4" s="12">
        <v>540</v>
      </c>
      <c r="N4" s="10">
        <f t="shared" si="2"/>
        <v>1</v>
      </c>
      <c r="O4" s="11" t="s">
        <v>29</v>
      </c>
      <c r="P4" s="12">
        <v>700</v>
      </c>
      <c r="R4" s="13">
        <f>ROW()-3</f>
        <v>1</v>
      </c>
      <c r="S4" s="16" t="s">
        <v>30</v>
      </c>
      <c r="T4" s="17">
        <v>16</v>
      </c>
      <c r="W4" s="14">
        <f t="shared" ref="W4:W15" si="10">ROW()-2</f>
        <v>2</v>
      </c>
      <c r="X4" s="15" t="s">
        <v>2</v>
      </c>
      <c r="Z4" s="10">
        <f>ROW()-3</f>
        <v>1</v>
      </c>
      <c r="AA4" s="18" t="s">
        <v>31</v>
      </c>
      <c r="AB4" s="12">
        <v>500</v>
      </c>
      <c r="AD4" s="10">
        <f t="shared" si="3"/>
        <v>1</v>
      </c>
      <c r="AE4" s="18" t="s">
        <v>32</v>
      </c>
      <c r="AF4" s="12">
        <v>1500</v>
      </c>
      <c r="AH4" s="10">
        <f t="shared" si="4"/>
        <v>1</v>
      </c>
      <c r="AI4" s="18" t="s">
        <v>32</v>
      </c>
      <c r="AJ4" s="12">
        <v>3000</v>
      </c>
      <c r="AL4" s="10">
        <f t="shared" si="5"/>
        <v>1</v>
      </c>
      <c r="AM4" s="18" t="s">
        <v>33</v>
      </c>
      <c r="AN4" s="12">
        <v>1200</v>
      </c>
      <c r="AP4" s="10">
        <f t="shared" si="6"/>
        <v>1</v>
      </c>
      <c r="AQ4" s="18" t="s">
        <v>34</v>
      </c>
      <c r="AR4" s="12">
        <v>400</v>
      </c>
      <c r="AT4" s="10">
        <f t="shared" si="7"/>
        <v>1</v>
      </c>
      <c r="AU4" s="18" t="s">
        <v>35</v>
      </c>
      <c r="AV4" s="12">
        <v>1440</v>
      </c>
      <c r="AX4" s="10">
        <f>ROW()-3</f>
        <v>1</v>
      </c>
      <c r="AY4" s="18" t="s">
        <v>36</v>
      </c>
      <c r="AZ4" s="12">
        <v>1440</v>
      </c>
      <c r="BB4" s="10">
        <f t="shared" si="8"/>
        <v>1</v>
      </c>
      <c r="BC4" s="18" t="s">
        <v>37</v>
      </c>
      <c r="BD4" s="12">
        <v>600</v>
      </c>
      <c r="BF4" s="10">
        <f t="shared" si="9"/>
        <v>1</v>
      </c>
      <c r="BG4" s="18" t="s">
        <v>38</v>
      </c>
      <c r="BH4" s="12">
        <v>600</v>
      </c>
      <c r="BJ4" s="10">
        <f>ROW()-3</f>
        <v>1</v>
      </c>
      <c r="BK4" s="18" t="s">
        <v>39</v>
      </c>
      <c r="BL4" s="12">
        <v>240</v>
      </c>
    </row>
    <row r="5" spans="1:64" ht="18">
      <c r="B5" s="10">
        <f t="shared" si="0"/>
        <v>2</v>
      </c>
      <c r="C5" s="11" t="s">
        <v>40</v>
      </c>
      <c r="D5" s="12">
        <v>500</v>
      </c>
      <c r="E5" s="3"/>
      <c r="F5" s="10">
        <f t="shared" si="1"/>
        <v>2</v>
      </c>
      <c r="G5" s="11" t="s">
        <v>41</v>
      </c>
      <c r="H5" s="12">
        <v>970</v>
      </c>
      <c r="J5" s="10">
        <f>ROW()-3</f>
        <v>2</v>
      </c>
      <c r="K5" s="11" t="s">
        <v>42</v>
      </c>
      <c r="L5" s="12">
        <v>540</v>
      </c>
      <c r="N5" s="10">
        <f t="shared" si="2"/>
        <v>2</v>
      </c>
      <c r="O5" s="11" t="s">
        <v>43</v>
      </c>
      <c r="P5" s="12">
        <v>700</v>
      </c>
      <c r="R5" s="13">
        <f>ROW()-3</f>
        <v>2</v>
      </c>
      <c r="S5" s="16" t="s">
        <v>44</v>
      </c>
      <c r="T5" s="17">
        <v>14</v>
      </c>
      <c r="W5" s="14">
        <f t="shared" si="10"/>
        <v>3</v>
      </c>
      <c r="X5" s="15" t="s">
        <v>3</v>
      </c>
      <c r="Z5" s="19">
        <f>ROW()-3</f>
        <v>2</v>
      </c>
      <c r="AA5" s="20" t="s">
        <v>45</v>
      </c>
      <c r="AB5" s="21">
        <v>250</v>
      </c>
      <c r="AD5" s="10">
        <f t="shared" si="3"/>
        <v>2</v>
      </c>
      <c r="AE5" s="18" t="s">
        <v>46</v>
      </c>
      <c r="AF5" s="12">
        <v>1500</v>
      </c>
      <c r="AH5" s="10">
        <f t="shared" si="4"/>
        <v>2</v>
      </c>
      <c r="AI5" s="18" t="s">
        <v>46</v>
      </c>
      <c r="AJ5" s="12">
        <v>3000</v>
      </c>
      <c r="AL5" s="10">
        <f t="shared" si="5"/>
        <v>2</v>
      </c>
      <c r="AM5" s="16" t="s">
        <v>47</v>
      </c>
      <c r="AN5" s="17">
        <v>1200</v>
      </c>
      <c r="AP5" s="10">
        <f t="shared" si="6"/>
        <v>2</v>
      </c>
      <c r="AQ5" s="16" t="s">
        <v>48</v>
      </c>
      <c r="AR5" s="17">
        <v>400</v>
      </c>
      <c r="AT5" s="10">
        <f t="shared" si="7"/>
        <v>2</v>
      </c>
      <c r="AU5" s="11" t="s">
        <v>49</v>
      </c>
      <c r="AV5" s="17">
        <v>1440</v>
      </c>
      <c r="AX5" s="10">
        <f>ROW()-3</f>
        <v>2</v>
      </c>
      <c r="AY5" s="11" t="s">
        <v>50</v>
      </c>
      <c r="AZ5" s="12">
        <v>1440</v>
      </c>
      <c r="BB5" s="10">
        <f t="shared" si="8"/>
        <v>2</v>
      </c>
      <c r="BC5" s="11" t="s">
        <v>51</v>
      </c>
      <c r="BD5" s="17">
        <v>600</v>
      </c>
      <c r="BF5" s="10">
        <f t="shared" si="9"/>
        <v>2</v>
      </c>
      <c r="BG5" s="11" t="s">
        <v>52</v>
      </c>
      <c r="BH5" s="17">
        <v>600</v>
      </c>
      <c r="BJ5" s="19">
        <f>ROW()-3</f>
        <v>2</v>
      </c>
      <c r="BK5" s="20" t="s">
        <v>53</v>
      </c>
      <c r="BL5" s="21">
        <v>150</v>
      </c>
    </row>
    <row r="6" spans="1:64" ht="18">
      <c r="B6" s="10">
        <f t="shared" si="0"/>
        <v>3</v>
      </c>
      <c r="C6" s="11" t="s">
        <v>54</v>
      </c>
      <c r="D6" s="12">
        <v>500</v>
      </c>
      <c r="E6" s="3"/>
      <c r="F6" s="10">
        <f t="shared" si="1"/>
        <v>3</v>
      </c>
      <c r="G6" s="11" t="s">
        <v>55</v>
      </c>
      <c r="H6" s="12">
        <v>970</v>
      </c>
      <c r="J6" s="10">
        <f>ROW()-3</f>
        <v>3</v>
      </c>
      <c r="K6" s="11" t="s">
        <v>56</v>
      </c>
      <c r="L6" s="12">
        <v>540</v>
      </c>
      <c r="N6" s="10">
        <f t="shared" si="2"/>
        <v>3</v>
      </c>
      <c r="O6" s="11" t="s">
        <v>57</v>
      </c>
      <c r="P6" s="12">
        <v>700</v>
      </c>
      <c r="W6" s="14">
        <f t="shared" si="10"/>
        <v>4</v>
      </c>
      <c r="X6" s="15" t="s">
        <v>4</v>
      </c>
      <c r="Z6" s="19">
        <f>ROW()-3</f>
        <v>3</v>
      </c>
      <c r="AA6" s="20" t="s">
        <v>58</v>
      </c>
      <c r="AB6" s="21">
        <v>250</v>
      </c>
      <c r="AD6" s="10">
        <f t="shared" si="3"/>
        <v>3</v>
      </c>
      <c r="AE6" s="18" t="s">
        <v>59</v>
      </c>
      <c r="AF6" s="12">
        <v>1500</v>
      </c>
      <c r="AH6" s="10">
        <f t="shared" si="4"/>
        <v>3</v>
      </c>
      <c r="AI6" s="18" t="s">
        <v>59</v>
      </c>
      <c r="AJ6" s="12">
        <v>3000</v>
      </c>
      <c r="AL6" s="10">
        <f t="shared" si="5"/>
        <v>3</v>
      </c>
      <c r="AM6" s="16" t="s">
        <v>60</v>
      </c>
      <c r="AN6" s="17">
        <v>1200</v>
      </c>
      <c r="AP6" s="10">
        <f t="shared" si="6"/>
        <v>3</v>
      </c>
      <c r="AQ6" s="16" t="s">
        <v>61</v>
      </c>
      <c r="AR6" s="17">
        <v>400</v>
      </c>
      <c r="AT6" s="10">
        <f t="shared" si="7"/>
        <v>3</v>
      </c>
      <c r="AU6" s="11" t="s">
        <v>62</v>
      </c>
      <c r="AV6" s="17">
        <v>1200</v>
      </c>
      <c r="BB6" s="10">
        <f t="shared" si="8"/>
        <v>3</v>
      </c>
      <c r="BC6" s="11" t="s">
        <v>63</v>
      </c>
      <c r="BD6" s="17">
        <v>600</v>
      </c>
      <c r="BF6" s="10">
        <f t="shared" si="9"/>
        <v>3</v>
      </c>
      <c r="BG6" s="11" t="s">
        <v>64</v>
      </c>
      <c r="BH6" s="17">
        <v>600</v>
      </c>
    </row>
    <row r="7" spans="1:64" ht="18">
      <c r="B7" s="10">
        <f t="shared" si="0"/>
        <v>4</v>
      </c>
      <c r="C7" s="11" t="s">
        <v>65</v>
      </c>
      <c r="D7" s="12">
        <v>500</v>
      </c>
      <c r="E7" s="3"/>
      <c r="F7" s="10">
        <f t="shared" si="1"/>
        <v>4</v>
      </c>
      <c r="G7" s="11" t="s">
        <v>66</v>
      </c>
      <c r="H7" s="12">
        <v>400</v>
      </c>
      <c r="J7" s="10">
        <f>ROW()-3</f>
        <v>4</v>
      </c>
      <c r="K7" s="11" t="s">
        <v>67</v>
      </c>
      <c r="L7" s="12">
        <v>540</v>
      </c>
      <c r="N7" s="10">
        <f t="shared" si="2"/>
        <v>4</v>
      </c>
      <c r="O7" s="11" t="s">
        <v>68</v>
      </c>
      <c r="P7" s="12">
        <v>700</v>
      </c>
      <c r="W7" s="14">
        <f t="shared" si="10"/>
        <v>5</v>
      </c>
      <c r="X7" s="15" t="s">
        <v>7</v>
      </c>
      <c r="AD7" s="10">
        <f t="shared" si="3"/>
        <v>4</v>
      </c>
      <c r="AE7" s="16" t="s">
        <v>69</v>
      </c>
      <c r="AF7" s="12">
        <v>1500</v>
      </c>
      <c r="AH7" s="10">
        <f t="shared" si="4"/>
        <v>4</v>
      </c>
      <c r="AI7" s="16" t="s">
        <v>70</v>
      </c>
      <c r="AJ7" s="17">
        <v>3000</v>
      </c>
      <c r="AL7" s="10">
        <f t="shared" si="5"/>
        <v>4</v>
      </c>
      <c r="AM7" s="16" t="s">
        <v>71</v>
      </c>
      <c r="AN7" s="17">
        <v>1200</v>
      </c>
      <c r="AP7" s="10">
        <f t="shared" si="6"/>
        <v>4</v>
      </c>
      <c r="AQ7" s="16" t="s">
        <v>72</v>
      </c>
      <c r="AR7" s="17">
        <v>400</v>
      </c>
      <c r="AT7" s="10">
        <f t="shared" si="7"/>
        <v>4</v>
      </c>
      <c r="AU7" s="11" t="s">
        <v>51</v>
      </c>
      <c r="AV7" s="17">
        <v>1440</v>
      </c>
      <c r="BB7" s="10">
        <f t="shared" si="8"/>
        <v>4</v>
      </c>
      <c r="BC7" s="11" t="s">
        <v>73</v>
      </c>
      <c r="BD7" s="17">
        <v>600</v>
      </c>
      <c r="BF7" s="10">
        <f t="shared" si="9"/>
        <v>4</v>
      </c>
      <c r="BG7" s="11" t="s">
        <v>74</v>
      </c>
      <c r="BH7" s="17">
        <v>600</v>
      </c>
    </row>
    <row r="8" spans="1:64" ht="18">
      <c r="B8" s="10">
        <f t="shared" si="0"/>
        <v>5</v>
      </c>
      <c r="C8" s="11" t="s">
        <v>75</v>
      </c>
      <c r="D8" s="12">
        <v>500</v>
      </c>
      <c r="E8" s="3"/>
      <c r="F8" s="10">
        <f t="shared" si="1"/>
        <v>5</v>
      </c>
      <c r="G8" s="11" t="s">
        <v>76</v>
      </c>
      <c r="H8" s="12">
        <v>970</v>
      </c>
      <c r="N8" s="10">
        <f t="shared" si="2"/>
        <v>5</v>
      </c>
      <c r="O8" s="11" t="s">
        <v>77</v>
      </c>
      <c r="P8" s="12">
        <v>700</v>
      </c>
      <c r="W8" s="14">
        <f t="shared" si="10"/>
        <v>6</v>
      </c>
      <c r="X8" s="22" t="s">
        <v>8</v>
      </c>
      <c r="AD8" s="10">
        <f t="shared" si="3"/>
        <v>5</v>
      </c>
      <c r="AE8" s="16" t="s">
        <v>78</v>
      </c>
      <c r="AF8" s="12">
        <v>1500</v>
      </c>
      <c r="AH8" s="19">
        <f t="shared" si="4"/>
        <v>5</v>
      </c>
      <c r="AI8" s="20" t="s">
        <v>79</v>
      </c>
      <c r="AJ8" s="21">
        <v>3000</v>
      </c>
      <c r="AL8" s="10">
        <f t="shared" si="5"/>
        <v>5</v>
      </c>
      <c r="AM8" s="16" t="s">
        <v>80</v>
      </c>
      <c r="AN8" s="17">
        <v>1200</v>
      </c>
      <c r="AP8" s="10">
        <f t="shared" si="6"/>
        <v>5</v>
      </c>
      <c r="AQ8" s="16" t="s">
        <v>81</v>
      </c>
      <c r="AR8" s="17">
        <v>400</v>
      </c>
      <c r="AT8" s="10">
        <f t="shared" si="7"/>
        <v>5</v>
      </c>
      <c r="AU8" s="11" t="s">
        <v>82</v>
      </c>
      <c r="AV8" s="17">
        <v>1440</v>
      </c>
      <c r="BB8" s="10">
        <f t="shared" si="8"/>
        <v>5</v>
      </c>
      <c r="BC8" s="11" t="s">
        <v>83</v>
      </c>
      <c r="BD8" s="17">
        <v>600</v>
      </c>
      <c r="BF8" s="10">
        <f t="shared" si="9"/>
        <v>5</v>
      </c>
      <c r="BG8" s="11" t="s">
        <v>84</v>
      </c>
      <c r="BH8" s="17">
        <v>600</v>
      </c>
    </row>
    <row r="9" spans="1:64" ht="18">
      <c r="B9" s="10">
        <f t="shared" si="0"/>
        <v>6</v>
      </c>
      <c r="C9" s="11" t="s">
        <v>85</v>
      </c>
      <c r="D9" s="12">
        <v>500</v>
      </c>
      <c r="E9" s="3"/>
      <c r="F9" s="10">
        <f t="shared" si="1"/>
        <v>6</v>
      </c>
      <c r="G9" s="11" t="s">
        <v>86</v>
      </c>
      <c r="H9" s="12">
        <v>600</v>
      </c>
      <c r="N9" s="10">
        <f t="shared" si="2"/>
        <v>6</v>
      </c>
      <c r="O9" s="11" t="s">
        <v>87</v>
      </c>
      <c r="P9" s="12">
        <v>700</v>
      </c>
      <c r="W9" s="14">
        <f t="shared" si="10"/>
        <v>7</v>
      </c>
      <c r="X9" s="22" t="s">
        <v>9</v>
      </c>
      <c r="AD9" s="10">
        <f t="shared" si="3"/>
        <v>6</v>
      </c>
      <c r="AE9" s="16" t="s">
        <v>88</v>
      </c>
      <c r="AF9" s="12">
        <v>1500</v>
      </c>
      <c r="AL9" s="10">
        <f t="shared" si="5"/>
        <v>6</v>
      </c>
      <c r="AM9" s="16" t="s">
        <v>89</v>
      </c>
      <c r="AN9" s="17">
        <v>1200</v>
      </c>
      <c r="AP9" s="10">
        <f t="shared" si="6"/>
        <v>6</v>
      </c>
      <c r="AQ9" s="16" t="s">
        <v>90</v>
      </c>
      <c r="AR9" s="17">
        <v>400</v>
      </c>
      <c r="AT9" s="10">
        <f t="shared" si="7"/>
        <v>6</v>
      </c>
      <c r="AU9" s="11" t="s">
        <v>91</v>
      </c>
      <c r="AV9" s="17">
        <v>1440</v>
      </c>
      <c r="BB9" s="10">
        <f t="shared" si="8"/>
        <v>6</v>
      </c>
      <c r="BC9" s="11" t="s">
        <v>92</v>
      </c>
      <c r="BD9" s="17">
        <v>600</v>
      </c>
      <c r="BF9" s="10">
        <f t="shared" si="9"/>
        <v>6</v>
      </c>
      <c r="BG9" s="11" t="s">
        <v>93</v>
      </c>
      <c r="BH9" s="12">
        <v>600</v>
      </c>
    </row>
    <row r="10" spans="1:64" ht="18">
      <c r="B10" s="10">
        <f t="shared" si="0"/>
        <v>7</v>
      </c>
      <c r="C10" s="11" t="s">
        <v>94</v>
      </c>
      <c r="D10" s="12">
        <v>500</v>
      </c>
      <c r="E10" s="3"/>
      <c r="F10" s="10">
        <f t="shared" si="1"/>
        <v>7</v>
      </c>
      <c r="G10" s="11" t="s">
        <v>95</v>
      </c>
      <c r="H10" s="12">
        <v>970</v>
      </c>
      <c r="N10" s="10">
        <f t="shared" si="2"/>
        <v>7</v>
      </c>
      <c r="O10" s="11" t="s">
        <v>96</v>
      </c>
      <c r="P10" s="12">
        <v>700</v>
      </c>
      <c r="W10" s="14">
        <f t="shared" si="10"/>
        <v>8</v>
      </c>
      <c r="X10" s="22" t="s">
        <v>97</v>
      </c>
      <c r="AD10" s="10">
        <f t="shared" si="3"/>
        <v>7</v>
      </c>
      <c r="AE10" s="16" t="s">
        <v>98</v>
      </c>
      <c r="AF10" s="12">
        <v>1500</v>
      </c>
      <c r="AL10" s="10">
        <f t="shared" si="5"/>
        <v>7</v>
      </c>
      <c r="AM10" s="16" t="s">
        <v>99</v>
      </c>
      <c r="AN10" s="17">
        <v>900</v>
      </c>
      <c r="AT10" s="10">
        <f t="shared" si="7"/>
        <v>7</v>
      </c>
      <c r="AU10" s="11" t="s">
        <v>100</v>
      </c>
      <c r="AV10" s="12">
        <v>1440</v>
      </c>
      <c r="BB10" s="10">
        <f t="shared" si="8"/>
        <v>7</v>
      </c>
      <c r="BC10" s="11" t="s">
        <v>101</v>
      </c>
      <c r="BD10" s="17">
        <v>600</v>
      </c>
      <c r="BF10" s="13">
        <f t="shared" si="9"/>
        <v>7</v>
      </c>
      <c r="BG10" s="11" t="s">
        <v>102</v>
      </c>
      <c r="BH10" s="17">
        <v>600</v>
      </c>
    </row>
    <row r="11" spans="1:64" ht="18">
      <c r="B11" s="10">
        <f t="shared" si="0"/>
        <v>8</v>
      </c>
      <c r="C11" s="11" t="s">
        <v>103</v>
      </c>
      <c r="D11" s="12">
        <v>500</v>
      </c>
      <c r="E11" s="3"/>
      <c r="F11" s="10">
        <f t="shared" si="1"/>
        <v>8</v>
      </c>
      <c r="G11" s="11" t="s">
        <v>104</v>
      </c>
      <c r="H11" s="12">
        <v>400</v>
      </c>
      <c r="N11" s="10">
        <f t="shared" si="2"/>
        <v>8</v>
      </c>
      <c r="O11" s="11" t="s">
        <v>96</v>
      </c>
      <c r="P11" s="12">
        <v>700</v>
      </c>
      <c r="W11" s="14">
        <f t="shared" si="10"/>
        <v>9</v>
      </c>
      <c r="X11" s="22" t="s">
        <v>105</v>
      </c>
      <c r="AD11" s="10">
        <f t="shared" si="3"/>
        <v>8</v>
      </c>
      <c r="AE11" s="16" t="s">
        <v>106</v>
      </c>
      <c r="AF11" s="12">
        <v>1500</v>
      </c>
      <c r="AL11" s="10">
        <f t="shared" si="5"/>
        <v>8</v>
      </c>
      <c r="AM11" s="16" t="s">
        <v>107</v>
      </c>
      <c r="AN11" s="17">
        <v>1200</v>
      </c>
      <c r="BB11" s="10">
        <f t="shared" si="8"/>
        <v>8</v>
      </c>
      <c r="BC11" s="11" t="s">
        <v>108</v>
      </c>
      <c r="BD11" s="12">
        <v>600</v>
      </c>
    </row>
    <row r="12" spans="1:64" ht="18">
      <c r="B12" s="10">
        <f t="shared" si="0"/>
        <v>9</v>
      </c>
      <c r="C12" s="11" t="s">
        <v>109</v>
      </c>
      <c r="D12" s="12">
        <v>500</v>
      </c>
      <c r="E12" s="3"/>
      <c r="F12" s="10">
        <f t="shared" si="1"/>
        <v>9</v>
      </c>
      <c r="G12" s="11" t="s">
        <v>110</v>
      </c>
      <c r="H12" s="12">
        <v>970</v>
      </c>
      <c r="N12" s="10">
        <f t="shared" si="2"/>
        <v>9</v>
      </c>
      <c r="O12" s="11" t="s">
        <v>111</v>
      </c>
      <c r="P12" s="12">
        <v>700</v>
      </c>
      <c r="W12" s="14">
        <f t="shared" si="10"/>
        <v>10</v>
      </c>
      <c r="X12" s="22" t="s">
        <v>12</v>
      </c>
      <c r="AD12" s="10">
        <f t="shared" si="3"/>
        <v>9</v>
      </c>
      <c r="AE12" s="16" t="s">
        <v>112</v>
      </c>
      <c r="AF12" s="12">
        <v>1500</v>
      </c>
      <c r="AL12" s="10">
        <f t="shared" si="5"/>
        <v>9</v>
      </c>
      <c r="AM12" s="16" t="s">
        <v>113</v>
      </c>
      <c r="AN12" s="17">
        <v>1200</v>
      </c>
    </row>
    <row r="13" spans="1:64" ht="18">
      <c r="B13" s="10">
        <f t="shared" si="0"/>
        <v>10</v>
      </c>
      <c r="C13" s="11" t="s">
        <v>114</v>
      </c>
      <c r="D13" s="12">
        <v>500</v>
      </c>
      <c r="E13" s="3"/>
      <c r="F13" s="10">
        <f t="shared" si="1"/>
        <v>10</v>
      </c>
      <c r="G13" s="11" t="s">
        <v>115</v>
      </c>
      <c r="H13" s="12">
        <v>970</v>
      </c>
      <c r="N13" s="10">
        <f t="shared" si="2"/>
        <v>10</v>
      </c>
      <c r="O13" s="11" t="s">
        <v>116</v>
      </c>
      <c r="P13" s="12">
        <v>700</v>
      </c>
      <c r="W13" s="14">
        <f t="shared" si="10"/>
        <v>11</v>
      </c>
      <c r="X13" s="22" t="s">
        <v>13</v>
      </c>
      <c r="AD13" s="10">
        <f t="shared" si="3"/>
        <v>10</v>
      </c>
      <c r="AE13" s="16" t="s">
        <v>117</v>
      </c>
      <c r="AF13" s="12">
        <v>1500</v>
      </c>
      <c r="AL13" s="10">
        <f t="shared" si="5"/>
        <v>10</v>
      </c>
      <c r="AM13" s="16" t="s">
        <v>118</v>
      </c>
      <c r="AN13" s="17">
        <v>900</v>
      </c>
    </row>
    <row r="14" spans="1:64" ht="18">
      <c r="B14" s="10">
        <f t="shared" si="0"/>
        <v>11</v>
      </c>
      <c r="C14" s="11" t="s">
        <v>119</v>
      </c>
      <c r="D14" s="12">
        <v>500</v>
      </c>
      <c r="E14" s="3"/>
      <c r="F14" s="10">
        <f t="shared" si="1"/>
        <v>11</v>
      </c>
      <c r="G14" s="11" t="s">
        <v>120</v>
      </c>
      <c r="H14" s="12">
        <v>970</v>
      </c>
      <c r="N14" s="10">
        <f t="shared" si="2"/>
        <v>11</v>
      </c>
      <c r="O14" s="11" t="s">
        <v>121</v>
      </c>
      <c r="P14" s="12">
        <v>700</v>
      </c>
      <c r="W14" s="14">
        <f t="shared" si="10"/>
        <v>12</v>
      </c>
      <c r="X14" s="22" t="s">
        <v>14</v>
      </c>
      <c r="AD14" s="10">
        <f t="shared" si="3"/>
        <v>11</v>
      </c>
      <c r="AE14" s="16" t="s">
        <v>122</v>
      </c>
      <c r="AF14" s="12">
        <v>1500</v>
      </c>
      <c r="AL14" s="10">
        <f t="shared" si="5"/>
        <v>11</v>
      </c>
      <c r="AM14" s="16" t="s">
        <v>123</v>
      </c>
      <c r="AN14" s="17">
        <v>900</v>
      </c>
    </row>
    <row r="15" spans="1:64" ht="18">
      <c r="B15" s="10">
        <f t="shared" si="0"/>
        <v>12</v>
      </c>
      <c r="C15" s="11" t="s">
        <v>124</v>
      </c>
      <c r="D15" s="12">
        <v>500</v>
      </c>
      <c r="E15" s="3"/>
      <c r="F15" s="10">
        <f t="shared" si="1"/>
        <v>12</v>
      </c>
      <c r="G15" s="11" t="s">
        <v>125</v>
      </c>
      <c r="H15" s="12">
        <v>970</v>
      </c>
      <c r="N15" s="10">
        <f t="shared" si="2"/>
        <v>12</v>
      </c>
      <c r="O15" s="11" t="s">
        <v>41</v>
      </c>
      <c r="P15" s="12">
        <v>700</v>
      </c>
      <c r="W15" s="14">
        <f t="shared" si="10"/>
        <v>13</v>
      </c>
      <c r="X15" s="22" t="s">
        <v>126</v>
      </c>
      <c r="AD15" s="10">
        <f t="shared" si="3"/>
        <v>12</v>
      </c>
      <c r="AE15" s="16" t="s">
        <v>127</v>
      </c>
      <c r="AF15" s="12">
        <v>1500</v>
      </c>
      <c r="AL15" s="10">
        <f t="shared" si="5"/>
        <v>12</v>
      </c>
      <c r="AM15" s="16" t="s">
        <v>128</v>
      </c>
      <c r="AN15" s="17">
        <v>1200</v>
      </c>
    </row>
    <row r="16" spans="1:64" ht="18">
      <c r="B16" s="10">
        <f t="shared" si="0"/>
        <v>13</v>
      </c>
      <c r="C16" s="11" t="s">
        <v>129</v>
      </c>
      <c r="D16" s="12">
        <v>500</v>
      </c>
      <c r="E16" s="3"/>
      <c r="F16" s="10">
        <f t="shared" si="1"/>
        <v>13</v>
      </c>
      <c r="G16" s="11" t="s">
        <v>130</v>
      </c>
      <c r="H16" s="12">
        <v>970</v>
      </c>
      <c r="N16" s="10">
        <f t="shared" si="2"/>
        <v>13</v>
      </c>
      <c r="O16" s="11" t="s">
        <v>131</v>
      </c>
      <c r="P16" s="12">
        <v>700</v>
      </c>
      <c r="W16" s="23">
        <f>ROW()-2</f>
        <v>14</v>
      </c>
      <c r="X16" s="24" t="s">
        <v>16</v>
      </c>
      <c r="AD16" s="10">
        <f t="shared" si="3"/>
        <v>13</v>
      </c>
      <c r="AE16" s="16" t="s">
        <v>132</v>
      </c>
      <c r="AF16" s="12">
        <v>1500</v>
      </c>
      <c r="AL16" s="10">
        <f t="shared" si="5"/>
        <v>13</v>
      </c>
      <c r="AM16" s="16" t="s">
        <v>133</v>
      </c>
      <c r="AN16" s="17">
        <v>1200</v>
      </c>
    </row>
    <row r="17" spans="2:40" ht="15">
      <c r="B17" s="10">
        <f t="shared" si="0"/>
        <v>14</v>
      </c>
      <c r="C17" s="11" t="s">
        <v>134</v>
      </c>
      <c r="D17" s="12">
        <v>500</v>
      </c>
      <c r="E17" s="3"/>
      <c r="F17" s="10">
        <f t="shared" si="1"/>
        <v>14</v>
      </c>
      <c r="G17" s="11" t="s">
        <v>135</v>
      </c>
      <c r="H17" s="12">
        <v>970</v>
      </c>
      <c r="N17" s="10">
        <f t="shared" si="2"/>
        <v>14</v>
      </c>
      <c r="O17" s="16" t="s">
        <v>136</v>
      </c>
      <c r="P17" s="17">
        <v>700</v>
      </c>
      <c r="AD17" s="19">
        <f>ROW()-3</f>
        <v>14</v>
      </c>
      <c r="AE17" s="20" t="s">
        <v>137</v>
      </c>
      <c r="AF17" s="21">
        <v>1500</v>
      </c>
      <c r="AL17" s="10">
        <f t="shared" si="5"/>
        <v>14</v>
      </c>
      <c r="AM17" s="16" t="s">
        <v>138</v>
      </c>
      <c r="AN17" s="17">
        <v>1200</v>
      </c>
    </row>
    <row r="18" spans="2:40" ht="15">
      <c r="B18" s="10">
        <f t="shared" si="0"/>
        <v>15</v>
      </c>
      <c r="C18" s="11" t="s">
        <v>139</v>
      </c>
      <c r="D18" s="12">
        <v>500</v>
      </c>
      <c r="E18" s="3"/>
      <c r="F18" s="10">
        <f t="shared" si="1"/>
        <v>15</v>
      </c>
      <c r="G18" s="11" t="s">
        <v>140</v>
      </c>
      <c r="H18" s="12">
        <v>970</v>
      </c>
      <c r="AD18" s="19">
        <f>ROW()-3</f>
        <v>15</v>
      </c>
      <c r="AE18" s="20" t="s">
        <v>141</v>
      </c>
      <c r="AF18" s="21">
        <v>1500</v>
      </c>
      <c r="AL18" s="10">
        <f t="shared" si="5"/>
        <v>15</v>
      </c>
      <c r="AM18" s="16" t="s">
        <v>142</v>
      </c>
      <c r="AN18" s="17">
        <v>1200</v>
      </c>
    </row>
    <row r="19" spans="2:40" ht="15">
      <c r="B19" s="10">
        <f t="shared" si="0"/>
        <v>16</v>
      </c>
      <c r="C19" s="11" t="s">
        <v>143</v>
      </c>
      <c r="D19" s="12">
        <v>500</v>
      </c>
      <c r="E19" s="3"/>
      <c r="F19" s="10">
        <f t="shared" si="1"/>
        <v>16</v>
      </c>
      <c r="G19" s="11" t="s">
        <v>144</v>
      </c>
      <c r="H19" s="12">
        <v>970</v>
      </c>
      <c r="AL19" s="10">
        <f t="shared" si="5"/>
        <v>16</v>
      </c>
      <c r="AM19" s="16" t="s">
        <v>145</v>
      </c>
      <c r="AN19" s="17">
        <v>1200</v>
      </c>
    </row>
    <row r="20" spans="2:40" ht="15">
      <c r="B20" s="10">
        <f t="shared" si="0"/>
        <v>17</v>
      </c>
      <c r="C20" s="11" t="s">
        <v>146</v>
      </c>
      <c r="D20" s="12">
        <v>500</v>
      </c>
      <c r="E20" s="3"/>
      <c r="F20" s="10">
        <f t="shared" si="1"/>
        <v>17</v>
      </c>
      <c r="G20" s="11" t="s">
        <v>147</v>
      </c>
      <c r="H20" s="12">
        <v>970</v>
      </c>
      <c r="AL20" s="10">
        <f t="shared" si="5"/>
        <v>17</v>
      </c>
      <c r="AM20" s="16" t="s">
        <v>148</v>
      </c>
      <c r="AN20" s="17">
        <v>1200</v>
      </c>
    </row>
    <row r="21" spans="2:40" ht="15">
      <c r="B21" s="10">
        <f t="shared" si="0"/>
        <v>18</v>
      </c>
      <c r="C21" s="16" t="s">
        <v>149</v>
      </c>
      <c r="D21" s="17">
        <v>500</v>
      </c>
      <c r="E21" s="3"/>
      <c r="F21" s="10">
        <f t="shared" si="1"/>
        <v>18</v>
      </c>
      <c r="G21" s="11" t="s">
        <v>150</v>
      </c>
      <c r="H21" s="12">
        <v>970</v>
      </c>
      <c r="AL21" s="10">
        <f t="shared" si="5"/>
        <v>18</v>
      </c>
      <c r="AM21" s="16" t="s">
        <v>151</v>
      </c>
      <c r="AN21" s="17">
        <v>600</v>
      </c>
    </row>
    <row r="22" spans="2:40" ht="15">
      <c r="B22" s="19">
        <f t="shared" si="0"/>
        <v>19</v>
      </c>
      <c r="C22" s="20" t="s">
        <v>152</v>
      </c>
      <c r="D22" s="21">
        <v>500</v>
      </c>
      <c r="F22" s="19">
        <f t="shared" si="1"/>
        <v>19</v>
      </c>
      <c r="G22" s="20" t="s">
        <v>153</v>
      </c>
      <c r="H22" s="21">
        <v>600</v>
      </c>
      <c r="AL22" s="10">
        <f t="shared" si="5"/>
        <v>19</v>
      </c>
      <c r="AM22" s="16" t="s">
        <v>154</v>
      </c>
      <c r="AN22" s="17">
        <v>1200</v>
      </c>
    </row>
    <row r="23" spans="2:40" ht="15">
      <c r="B23" s="19">
        <f t="shared" si="0"/>
        <v>20</v>
      </c>
      <c r="C23" s="20" t="s">
        <v>155</v>
      </c>
      <c r="D23" s="21">
        <v>500</v>
      </c>
      <c r="F23" s="19">
        <f t="shared" si="1"/>
        <v>20</v>
      </c>
      <c r="G23" s="20" t="s">
        <v>156</v>
      </c>
      <c r="H23" s="21">
        <v>600</v>
      </c>
      <c r="AL23" s="10">
        <f t="shared" si="5"/>
        <v>20</v>
      </c>
      <c r="AM23" s="16" t="s">
        <v>157</v>
      </c>
      <c r="AN23" s="17">
        <v>1200</v>
      </c>
    </row>
    <row r="24" spans="2:40" ht="15">
      <c r="B24" s="19">
        <f t="shared" si="0"/>
        <v>21</v>
      </c>
      <c r="C24" s="20" t="s">
        <v>158</v>
      </c>
      <c r="D24" s="21">
        <v>500</v>
      </c>
      <c r="F24" s="19">
        <f t="shared" si="1"/>
        <v>21</v>
      </c>
      <c r="G24" s="20" t="s">
        <v>159</v>
      </c>
      <c r="H24" s="21">
        <v>600</v>
      </c>
      <c r="AL24" s="10">
        <f t="shared" si="5"/>
        <v>21</v>
      </c>
      <c r="AM24" s="16" t="s">
        <v>160</v>
      </c>
      <c r="AN24" s="17">
        <v>1200</v>
      </c>
    </row>
    <row r="25" spans="2:40" ht="15">
      <c r="B25" s="19">
        <f t="shared" si="0"/>
        <v>22</v>
      </c>
      <c r="C25" s="20" t="s">
        <v>161</v>
      </c>
      <c r="D25" s="21">
        <v>500</v>
      </c>
      <c r="F25" s="19">
        <f t="shared" si="1"/>
        <v>22</v>
      </c>
      <c r="G25" s="20" t="s">
        <v>162</v>
      </c>
      <c r="H25" s="21">
        <v>900</v>
      </c>
      <c r="AL25" s="10">
        <f t="shared" si="5"/>
        <v>22</v>
      </c>
      <c r="AM25" s="16" t="s">
        <v>163</v>
      </c>
      <c r="AN25" s="17">
        <v>1200</v>
      </c>
    </row>
    <row r="26" spans="2:40" ht="15">
      <c r="B26" s="19">
        <f t="shared" si="0"/>
        <v>23</v>
      </c>
      <c r="C26" s="20" t="s">
        <v>164</v>
      </c>
      <c r="D26" s="21">
        <v>500</v>
      </c>
      <c r="F26" s="19">
        <f t="shared" si="1"/>
        <v>23</v>
      </c>
      <c r="G26" s="20" t="s">
        <v>165</v>
      </c>
      <c r="H26" s="21">
        <v>600</v>
      </c>
      <c r="AL26" s="10">
        <f t="shared" si="5"/>
        <v>23</v>
      </c>
      <c r="AM26" s="16" t="s">
        <v>166</v>
      </c>
      <c r="AN26" s="17">
        <v>1200</v>
      </c>
    </row>
    <row r="27" spans="2:40" ht="15">
      <c r="B27" s="19">
        <f t="shared" si="0"/>
        <v>24</v>
      </c>
      <c r="C27" s="20" t="s">
        <v>167</v>
      </c>
      <c r="D27" s="21">
        <v>500</v>
      </c>
      <c r="F27" s="19">
        <f t="shared" si="1"/>
        <v>24</v>
      </c>
      <c r="G27" s="20" t="s">
        <v>168</v>
      </c>
      <c r="H27" s="21">
        <v>600</v>
      </c>
      <c r="AL27" s="10">
        <f t="shared" si="5"/>
        <v>24</v>
      </c>
      <c r="AM27" s="16" t="s">
        <v>169</v>
      </c>
      <c r="AN27" s="17">
        <v>1200</v>
      </c>
    </row>
    <row r="28" spans="2:40" ht="15">
      <c r="B28" s="19">
        <f>ROW()-3</f>
        <v>25</v>
      </c>
      <c r="C28" s="20" t="s">
        <v>170</v>
      </c>
      <c r="D28" s="21">
        <v>500</v>
      </c>
      <c r="F28" s="19">
        <f t="shared" si="1"/>
        <v>25</v>
      </c>
      <c r="G28" s="20" t="s">
        <v>171</v>
      </c>
      <c r="H28" s="21">
        <v>600</v>
      </c>
      <c r="AL28" s="10">
        <f t="shared" si="5"/>
        <v>25</v>
      </c>
      <c r="AM28" s="16" t="s">
        <v>172</v>
      </c>
      <c r="AN28" s="17">
        <v>600</v>
      </c>
    </row>
    <row r="29" spans="2:40" ht="15">
      <c r="B29" s="19">
        <f>ROW()-3</f>
        <v>26</v>
      </c>
      <c r="C29" s="20" t="s">
        <v>173</v>
      </c>
      <c r="D29" s="21">
        <v>500</v>
      </c>
      <c r="F29" s="19">
        <f>ROW()-3</f>
        <v>26</v>
      </c>
      <c r="G29" s="20" t="s">
        <v>174</v>
      </c>
      <c r="H29" s="21">
        <v>900</v>
      </c>
      <c r="AL29" s="10">
        <f t="shared" si="5"/>
        <v>26</v>
      </c>
      <c r="AM29" s="16" t="s">
        <v>175</v>
      </c>
      <c r="AN29" s="17">
        <v>1200</v>
      </c>
    </row>
    <row r="30" spans="2:40" ht="15">
      <c r="B30" s="19">
        <f>ROW()-3</f>
        <v>27</v>
      </c>
      <c r="C30" s="20" t="s">
        <v>176</v>
      </c>
      <c r="D30" s="21">
        <v>500</v>
      </c>
      <c r="AL30" s="10">
        <f t="shared" si="5"/>
        <v>27</v>
      </c>
      <c r="AM30" s="16" t="s">
        <v>177</v>
      </c>
      <c r="AN30" s="17">
        <v>1200</v>
      </c>
    </row>
    <row r="31" spans="2:40" ht="15">
      <c r="B31" s="19">
        <f>ROW()-3</f>
        <v>28</v>
      </c>
      <c r="C31" s="20" t="s">
        <v>178</v>
      </c>
      <c r="D31" s="21">
        <v>500</v>
      </c>
      <c r="AL31" s="19">
        <f t="shared" si="5"/>
        <v>28</v>
      </c>
      <c r="AM31" s="20" t="s">
        <v>179</v>
      </c>
      <c r="AN31" s="21">
        <v>1200</v>
      </c>
    </row>
    <row r="32" spans="2:40" ht="15">
      <c r="AL32" s="19">
        <f t="shared" si="5"/>
        <v>29</v>
      </c>
      <c r="AM32" s="20" t="s">
        <v>180</v>
      </c>
      <c r="AN32" s="21">
        <v>1200</v>
      </c>
    </row>
    <row r="33" spans="38:40" ht="15">
      <c r="AL33" s="19">
        <f t="shared" si="5"/>
        <v>30</v>
      </c>
      <c r="AM33" s="20" t="s">
        <v>181</v>
      </c>
      <c r="AN33" s="21">
        <v>1200</v>
      </c>
    </row>
    <row r="34" spans="38:40" ht="15">
      <c r="AL34" s="19">
        <f t="shared" si="5"/>
        <v>31</v>
      </c>
      <c r="AM34" s="20" t="s">
        <v>182</v>
      </c>
      <c r="AN34" s="21">
        <v>1200</v>
      </c>
    </row>
    <row r="35" spans="38:40" ht="15">
      <c r="AL35" s="19">
        <f t="shared" si="5"/>
        <v>32</v>
      </c>
      <c r="AM35" s="20" t="s">
        <v>168</v>
      </c>
      <c r="AN35" s="21">
        <v>1200</v>
      </c>
    </row>
    <row r="36" spans="38:40" ht="15">
      <c r="AL36" s="19">
        <f t="shared" si="5"/>
        <v>33</v>
      </c>
      <c r="AM36" s="20" t="s">
        <v>183</v>
      </c>
      <c r="AN36" s="21">
        <v>1200</v>
      </c>
    </row>
    <row r="37" spans="38:40" ht="15">
      <c r="AL37" s="19">
        <f>ROW()-3</f>
        <v>34</v>
      </c>
      <c r="AM37" s="20" t="s">
        <v>174</v>
      </c>
      <c r="AN37" s="21">
        <v>1200</v>
      </c>
    </row>
    <row r="38" spans="38:40" ht="15">
      <c r="AL38" s="19">
        <f>ROW()-3</f>
        <v>35</v>
      </c>
      <c r="AM38" s="20" t="s">
        <v>184</v>
      </c>
      <c r="AN38" s="21">
        <v>1200</v>
      </c>
    </row>
    <row r="39" spans="38:40" ht="15">
      <c r="AL39" s="19">
        <f>ROW()-3</f>
        <v>36</v>
      </c>
      <c r="AM39" s="20" t="s">
        <v>185</v>
      </c>
      <c r="AN39" s="21">
        <v>900</v>
      </c>
    </row>
  </sheetData>
  <mergeCells count="16">
    <mergeCell ref="AX1:AZ1"/>
    <mergeCell ref="BB1:BD1"/>
    <mergeCell ref="BF1:BH1"/>
    <mergeCell ref="BJ1:BL1"/>
    <mergeCell ref="Z1:AB1"/>
    <mergeCell ref="AD1:AF1"/>
    <mergeCell ref="AH1:AJ1"/>
    <mergeCell ref="AL1:AN1"/>
    <mergeCell ref="AP1:AR1"/>
    <mergeCell ref="AT1:AV1"/>
    <mergeCell ref="B1:D1"/>
    <mergeCell ref="F1:H1"/>
    <mergeCell ref="J1:L1"/>
    <mergeCell ref="N1:P1"/>
    <mergeCell ref="R1:T1"/>
    <mergeCell ref="W1:X1"/>
  </mergeCells>
  <pageMargins left="0.7" right="0.7" top="0.75" bottom="0.75" header="0.3" footer="0.3"/>
  <pageSetup paperSize="9" orientation="portrait" r:id="rId1"/>
  <drawing r:id="rId2"/>
  <tableParts count="16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44</vt:i4>
      </vt:variant>
    </vt:vector>
  </HeadingPairs>
  <TitlesOfParts>
    <vt:vector size="45" baseType="lpstr">
      <vt:lpstr>عمليات</vt:lpstr>
      <vt:lpstr>n1n1</vt:lpstr>
      <vt:lpstr>n1n10</vt:lpstr>
      <vt:lpstr>n1n11</vt:lpstr>
      <vt:lpstr>n1n12</vt:lpstr>
      <vt:lpstr>n1n13</vt:lpstr>
      <vt:lpstr>n1n14</vt:lpstr>
      <vt:lpstr>n1n16</vt:lpstr>
      <vt:lpstr>n1n2</vt:lpstr>
      <vt:lpstr>n1n3</vt:lpstr>
      <vt:lpstr>n1n4</vt:lpstr>
      <vt:lpstr>n1n5</vt:lpstr>
      <vt:lpstr>n1n6</vt:lpstr>
      <vt:lpstr>n1n7</vt:lpstr>
      <vt:lpstr>n1n8</vt:lpstr>
      <vt:lpstr>n1n9</vt:lpstr>
      <vt:lpstr>n2n1</vt:lpstr>
      <vt:lpstr>n2n10</vt:lpstr>
      <vt:lpstr>n2n11</vt:lpstr>
      <vt:lpstr>n2n12</vt:lpstr>
      <vt:lpstr>n2n13</vt:lpstr>
      <vt:lpstr>n2n14</vt:lpstr>
      <vt:lpstr>n2n16</vt:lpstr>
      <vt:lpstr>n2n2</vt:lpstr>
      <vt:lpstr>n2n3</vt:lpstr>
      <vt:lpstr>n2n4</vt:lpstr>
      <vt:lpstr>n2n5</vt:lpstr>
      <vt:lpstr>n2n6</vt:lpstr>
      <vt:lpstr>n2n7</vt:lpstr>
      <vt:lpstr>n2n8</vt:lpstr>
      <vt:lpstr>n2n9</vt:lpstr>
      <vt:lpstr>n3n1</vt:lpstr>
      <vt:lpstr>n3n10</vt:lpstr>
      <vt:lpstr>n3n11</vt:lpstr>
      <vt:lpstr>n3n12</vt:lpstr>
      <vt:lpstr>n3n13</vt:lpstr>
      <vt:lpstr>n3n14</vt:lpstr>
      <vt:lpstr>n3n2</vt:lpstr>
      <vt:lpstr>n3n3</vt:lpstr>
      <vt:lpstr>n3n4</vt:lpstr>
      <vt:lpstr>n3n5</vt:lpstr>
      <vt:lpstr>n3n6</vt:lpstr>
      <vt:lpstr>n3n7</vt:lpstr>
      <vt:lpstr>n3n8</vt:lpstr>
      <vt:lpstr>n3n9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prod_4</dc:creator>
  <cp:lastModifiedBy>prod_4</cp:lastModifiedBy>
  <dcterms:created xsi:type="dcterms:W3CDTF">2012-01-05T09:02:41Z</dcterms:created>
  <dcterms:modified xsi:type="dcterms:W3CDTF">2012-01-05T09:16:53Z</dcterms:modified>
</cp:coreProperties>
</file>